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Архивы документов\УКС_Д\СМЕТНЫЙ ОТДЕЛ все\ХРЭС\Энком\2026\В работе\334177\ПК\"/>
    </mc:Choice>
  </mc:AlternateContent>
  <bookViews>
    <workbookView xWindow="0" yWindow="0" windowWidth="28800" windowHeight="12000" activeTab="3"/>
  </bookViews>
  <sheets>
    <sheet name="ПЗ_ССР" sheetId="11" r:id="rId1"/>
    <sheet name="ССР" sheetId="12" r:id="rId2"/>
    <sheet name="12-01-01" sheetId="13" state="hidden" r:id="rId3"/>
    <sheet name="02-01-01" sheetId="7" r:id="rId4"/>
    <sheet name="09-01-01" sheetId="8" r:id="rId5"/>
    <sheet name="КА" sheetId="9" r:id="rId6"/>
    <sheet name="ОСР " sheetId="10" r:id="rId7"/>
    <sheet name="Source" sheetId="1" r:id="rId8"/>
    <sheet name="SourceObSm" sheetId="2" r:id="rId9"/>
    <sheet name="SmtRes" sheetId="3" r:id="rId10"/>
    <sheet name="EtalonRes" sheetId="4" r:id="rId11"/>
    <sheet name="SrcPoprs" sheetId="5" r:id="rId12"/>
    <sheet name="SrcKA" sheetId="6" r:id="rId13"/>
  </sheets>
  <externalReferences>
    <externalReference r:id="rId14"/>
    <externalReference r:id="rId15"/>
  </externalReferences>
  <definedNames>
    <definedName name="__xlfn.BAHTTEXT" hidden="1">#NAME?</definedName>
    <definedName name="_Fill" localSheetId="2" hidden="1">#REF!</definedName>
    <definedName name="_Fill" localSheetId="0" hidden="1">#REF!</definedName>
    <definedName name="_Fill" localSheetId="1" hidden="1">#REF!</definedName>
    <definedName name="_Fill" hidden="1">#REF!</definedName>
    <definedName name="FILLL" localSheetId="2" hidden="1">#REF!</definedName>
    <definedName name="FILLL" localSheetId="0" hidden="1">#REF!</definedName>
    <definedName name="FILLL" localSheetId="1" hidden="1">#REF!</definedName>
    <definedName name="FILLL" hidden="1">#REF!</definedName>
    <definedName name="filll_" hidden="1">#REF!</definedName>
    <definedName name="hfcxtn" localSheetId="2" hidden="1">#REF!</definedName>
    <definedName name="hfcxtn" localSheetId="0" hidden="1">#REF!</definedName>
    <definedName name="hfcxtn" localSheetId="1" hidden="1">#REF!</definedName>
    <definedName name="hfcxtn" hidden="1">#REF!</definedName>
    <definedName name="hfcxtn_" hidden="1">#REF!</definedName>
    <definedName name="Z_32BE0561_3E43_11D1_AA21_0080C83F6713_.wvu.FilterData" localSheetId="2" hidden="1">#REF!</definedName>
    <definedName name="Z_32BE0561_3E43_11D1_AA21_0080C83F6713_.wvu.FilterData" localSheetId="0" hidden="1">#REF!</definedName>
    <definedName name="Z_32BE0561_3E43_11D1_AA21_0080C83F6713_.wvu.FilterData" localSheetId="1" hidden="1">#REF!</definedName>
    <definedName name="Z_32BE0561_3E43_11D1_AA21_0080C83F6713_.wvu.FilterData" hidden="1">#REF!</definedName>
    <definedName name="Z_32BE0561_3E43_11D1_AA21_0080C83F6713_.wvu.Rows" localSheetId="2" hidden="1">#REF!</definedName>
    <definedName name="Z_32BE0561_3E43_11D1_AA21_0080C83F6713_.wvu.Rows" localSheetId="0" hidden="1">#REF!</definedName>
    <definedName name="Z_32BE0561_3E43_11D1_AA21_0080C83F6713_.wvu.Rows" localSheetId="1" hidden="1">#REF!</definedName>
    <definedName name="Z_32BE0561_3E43_11D1_AA21_0080C83F6713_.wvu.Rows" hidden="1">#REF!</definedName>
    <definedName name="Z_361DAB21_3E43_11D1_9921_000021579852_.wvu.FilterData" localSheetId="2" hidden="1">#REF!</definedName>
    <definedName name="Z_361DAB21_3E43_11D1_9921_000021579852_.wvu.FilterData" localSheetId="0" hidden="1">#REF!</definedName>
    <definedName name="Z_361DAB21_3E43_11D1_9921_000021579852_.wvu.FilterData" localSheetId="1" hidden="1">#REF!</definedName>
    <definedName name="Z_361DAB21_3E43_11D1_9921_000021579852_.wvu.FilterData" hidden="1">#REF!</definedName>
    <definedName name="Z_6DAEFF01_3E3C_11D1_9921_000021579852_.wvu.FilterData" localSheetId="2" hidden="1">#REF!</definedName>
    <definedName name="Z_6DAEFF01_3E3C_11D1_9921_000021579852_.wvu.FilterData" localSheetId="0" hidden="1">#REF!</definedName>
    <definedName name="Z_6DAEFF01_3E3C_11D1_9921_000021579852_.wvu.FilterData" localSheetId="1" hidden="1">#REF!</definedName>
    <definedName name="Z_6DAEFF01_3E3C_11D1_9921_000021579852_.wvu.FilterData" hidden="1">#REF!</definedName>
    <definedName name="Z_6DAEFF01_3E3C_11D1_9921_000021579852_.wvu.Rows" localSheetId="2" hidden="1">#REF!</definedName>
    <definedName name="Z_6DAEFF01_3E3C_11D1_9921_000021579852_.wvu.Rows" localSheetId="0" hidden="1">#REF!</definedName>
    <definedName name="Z_6DAEFF01_3E3C_11D1_9921_000021579852_.wvu.Rows" localSheetId="1" hidden="1">#REF!</definedName>
    <definedName name="Z_6DAEFF01_3E3C_11D1_9921_000021579852_.wvu.Rows" hidden="1">#REF!</definedName>
    <definedName name="Z_7F3F38C1_B38F_11D1_B73A_0080C83F5DB9_.wvu.FilterData" localSheetId="2" hidden="1">#REF!</definedName>
    <definedName name="Z_7F3F38C1_B38F_11D1_B73A_0080C83F5DB9_.wvu.FilterData" localSheetId="0" hidden="1">#REF!</definedName>
    <definedName name="Z_7F3F38C1_B38F_11D1_B73A_0080C83F5DB9_.wvu.FilterData" localSheetId="1" hidden="1">#REF!</definedName>
    <definedName name="Z_7F3F38C1_B38F_11D1_B73A_0080C83F5DB9_.wvu.FilterData" hidden="1">#REF!</definedName>
    <definedName name="_xlnm.Print_Titles" localSheetId="3">'02-01-01'!$51:$51</definedName>
    <definedName name="_xlnm.Print_Titles" localSheetId="4">'09-01-01'!$51:$51</definedName>
    <definedName name="_xlnm.Print_Titles" localSheetId="5">КА!$19:$19</definedName>
    <definedName name="_xlnm.Print_Titles" localSheetId="6">'ОСР '!$25:$25</definedName>
    <definedName name="_xlnm.Print_Area" localSheetId="3">'02-01-01'!$A$1:$L$577</definedName>
    <definedName name="_xlnm.Print_Area" localSheetId="4">'09-01-01'!$A$1:$L$234</definedName>
    <definedName name="_xlnm.Print_Area" localSheetId="2">'12-01-01'!$A$1:$K$30</definedName>
    <definedName name="_xlnm.Print_Area" localSheetId="5">КА!$A$1:$AA$82</definedName>
    <definedName name="_xlnm.Print_Area" localSheetId="0">ПЗ_ССР!$A$1:$H$28</definedName>
    <definedName name="_xlnm.Print_Area" localSheetId="1">ССР!$A$1:$H$59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0" i="12" l="1"/>
  <c r="G64" i="12"/>
  <c r="D66" i="12"/>
  <c r="D65" i="12"/>
  <c r="J29" i="12" l="1"/>
  <c r="J33" i="12"/>
  <c r="J39" i="12"/>
  <c r="J44" i="12"/>
  <c r="J45" i="12"/>
  <c r="I25" i="12"/>
  <c r="J25" i="12" s="1"/>
  <c r="I26" i="12"/>
  <c r="J26" i="12" s="1"/>
  <c r="I27" i="12"/>
  <c r="J27" i="12" s="1"/>
  <c r="I29" i="12"/>
  <c r="I33" i="12"/>
  <c r="I35" i="12"/>
  <c r="J35" i="12" s="1"/>
  <c r="I36" i="12"/>
  <c r="J36" i="12" s="1"/>
  <c r="I39" i="12"/>
  <c r="I44" i="12"/>
  <c r="I45" i="12"/>
  <c r="I46" i="12"/>
  <c r="J46" i="12" s="1"/>
  <c r="I47" i="12"/>
  <c r="J47" i="12" s="1"/>
  <c r="I49" i="12"/>
  <c r="J49" i="12" s="1"/>
  <c r="K139" i="1"/>
  <c r="K140" i="1"/>
  <c r="K141" i="1"/>
  <c r="K142" i="1"/>
  <c r="K143" i="1"/>
  <c r="K144" i="1"/>
  <c r="K145" i="1"/>
  <c r="K146" i="1"/>
  <c r="K147" i="1"/>
  <c r="K148" i="1"/>
  <c r="K149" i="1"/>
  <c r="K138" i="1"/>
  <c r="K91" i="1" l="1"/>
  <c r="K92" i="1"/>
  <c r="K93" i="1"/>
  <c r="K94" i="1"/>
  <c r="K95" i="1"/>
  <c r="K96" i="1"/>
  <c r="K97" i="1"/>
  <c r="K98" i="1"/>
  <c r="K99" i="1"/>
  <c r="K100" i="1"/>
  <c r="K101" i="1"/>
  <c r="K102" i="1"/>
  <c r="K90" i="1"/>
  <c r="K29" i="1"/>
  <c r="K30" i="1"/>
  <c r="K31" i="1"/>
  <c r="K32" i="1"/>
  <c r="K33" i="1"/>
  <c r="K34" i="1"/>
  <c r="K35" i="1"/>
  <c r="K36" i="1"/>
  <c r="K37" i="1"/>
  <c r="E134" i="7" s="1"/>
  <c r="K38" i="1"/>
  <c r="K39" i="1"/>
  <c r="K40" i="1"/>
  <c r="K41" i="1"/>
  <c r="K42" i="1"/>
  <c r="K43" i="1"/>
  <c r="K44" i="1"/>
  <c r="K45" i="1"/>
  <c r="K46" i="1"/>
  <c r="K47" i="1"/>
  <c r="K48" i="1"/>
  <c r="K49" i="1"/>
  <c r="E211" i="7" s="1"/>
  <c r="K50" i="1"/>
  <c r="K51" i="1"/>
  <c r="K52" i="1"/>
  <c r="K53" i="1"/>
  <c r="K54" i="1"/>
  <c r="K28" i="1"/>
  <c r="K18" i="13"/>
  <c r="J55" i="12"/>
  <c r="J58" i="12" s="1"/>
  <c r="O54" i="12"/>
  <c r="N53" i="12"/>
  <c r="A22" i="8"/>
  <c r="A22" i="7"/>
  <c r="G45" i="12"/>
  <c r="F34" i="12"/>
  <c r="F22" i="12"/>
  <c r="E12" i="12"/>
  <c r="B10" i="12"/>
  <c r="A5" i="13"/>
  <c r="F26" i="11"/>
  <c r="H12" i="13"/>
  <c r="K10" i="13" s="1"/>
  <c r="K16" i="13" s="1"/>
  <c r="K17" i="13" s="1"/>
  <c r="A54" i="12"/>
  <c r="H46" i="12"/>
  <c r="G47" i="12"/>
  <c r="F42" i="12"/>
  <c r="E42" i="12"/>
  <c r="D42" i="12"/>
  <c r="A41" i="12"/>
  <c r="A45" i="12" s="1"/>
  <c r="A46" i="12" s="1"/>
  <c r="E37" i="12"/>
  <c r="D37" i="12"/>
  <c r="H36" i="12"/>
  <c r="H35" i="12"/>
  <c r="G32" i="12"/>
  <c r="F28" i="12"/>
  <c r="F32" i="12" s="1"/>
  <c r="F38" i="12" s="1"/>
  <c r="F43" i="12" s="1"/>
  <c r="F48" i="12" s="1"/>
  <c r="H27" i="12"/>
  <c r="D27" i="12"/>
  <c r="H26" i="12"/>
  <c r="F24" i="12"/>
  <c r="G20" i="12"/>
  <c r="G24" i="12" s="1"/>
  <c r="H19" i="12"/>
  <c r="H20" i="12" s="1"/>
  <c r="A14" i="11"/>
  <c r="A5" i="11"/>
  <c r="A4" i="11"/>
  <c r="A3" i="11"/>
  <c r="G40" i="10"/>
  <c r="C40" i="10"/>
  <c r="G37" i="10"/>
  <c r="C37" i="10"/>
  <c r="G34" i="10"/>
  <c r="C34" i="10"/>
  <c r="G31" i="10"/>
  <c r="H28" i="10"/>
  <c r="C15" i="10" s="1"/>
  <c r="G28" i="10"/>
  <c r="F28" i="10"/>
  <c r="E28" i="10"/>
  <c r="D28" i="10"/>
  <c r="F27" i="10"/>
  <c r="C27" i="10"/>
  <c r="B27" i="10"/>
  <c r="F26" i="10"/>
  <c r="C26" i="10"/>
  <c r="B26" i="10"/>
  <c r="D19" i="10"/>
  <c r="G17" i="10"/>
  <c r="D17" i="10"/>
  <c r="B12" i="10"/>
  <c r="B10" i="10"/>
  <c r="B7" i="10"/>
  <c r="B4" i="10"/>
  <c r="A1" i="10"/>
  <c r="Z71" i="9"/>
  <c r="Y71" i="9"/>
  <c r="X71" i="9"/>
  <c r="W71" i="9"/>
  <c r="V71" i="9"/>
  <c r="U71" i="9"/>
  <c r="T71" i="9"/>
  <c r="L71" i="9"/>
  <c r="K71" i="9"/>
  <c r="H71" i="9"/>
  <c r="AA71" i="9"/>
  <c r="S71" i="9"/>
  <c r="P71" i="9"/>
  <c r="O71" i="9"/>
  <c r="N71" i="9"/>
  <c r="M71" i="9"/>
  <c r="G71" i="9"/>
  <c r="F71" i="9"/>
  <c r="E71" i="9"/>
  <c r="D71" i="9"/>
  <c r="C71" i="9"/>
  <c r="B71" i="9"/>
  <c r="Z70" i="9"/>
  <c r="Y70" i="9"/>
  <c r="X70" i="9"/>
  <c r="W70" i="9"/>
  <c r="V70" i="9"/>
  <c r="U70" i="9"/>
  <c r="T70" i="9"/>
  <c r="L70" i="9"/>
  <c r="K70" i="9"/>
  <c r="H70" i="9"/>
  <c r="AA70" i="9"/>
  <c r="S70" i="9"/>
  <c r="P70" i="9"/>
  <c r="O70" i="9"/>
  <c r="N70" i="9"/>
  <c r="M70" i="9"/>
  <c r="G70" i="9"/>
  <c r="F70" i="9"/>
  <c r="E70" i="9"/>
  <c r="D70" i="9"/>
  <c r="C70" i="9"/>
  <c r="B70" i="9"/>
  <c r="Z69" i="9"/>
  <c r="Y69" i="9"/>
  <c r="X69" i="9"/>
  <c r="W69" i="9"/>
  <c r="V69" i="9"/>
  <c r="U69" i="9"/>
  <c r="T69" i="9"/>
  <c r="L69" i="9"/>
  <c r="K69" i="9"/>
  <c r="H69" i="9"/>
  <c r="AA69" i="9"/>
  <c r="S69" i="9"/>
  <c r="P69" i="9"/>
  <c r="O69" i="9"/>
  <c r="N69" i="9"/>
  <c r="M69" i="9"/>
  <c r="G69" i="9"/>
  <c r="F69" i="9"/>
  <c r="E69" i="9"/>
  <c r="D69" i="9"/>
  <c r="C69" i="9"/>
  <c r="B69" i="9"/>
  <c r="Z68" i="9"/>
  <c r="Y68" i="9"/>
  <c r="X68" i="9"/>
  <c r="W68" i="9"/>
  <c r="V68" i="9"/>
  <c r="U68" i="9"/>
  <c r="T68" i="9"/>
  <c r="L68" i="9"/>
  <c r="K68" i="9"/>
  <c r="H68" i="9"/>
  <c r="AA68" i="9"/>
  <c r="S68" i="9"/>
  <c r="P68" i="9"/>
  <c r="O68" i="9"/>
  <c r="N68" i="9"/>
  <c r="M68" i="9"/>
  <c r="G68" i="9"/>
  <c r="F68" i="9"/>
  <c r="E68" i="9"/>
  <c r="D68" i="9"/>
  <c r="C68" i="9"/>
  <c r="B68" i="9"/>
  <c r="Z67" i="9"/>
  <c r="Y67" i="9"/>
  <c r="X67" i="9"/>
  <c r="W67" i="9"/>
  <c r="V67" i="9"/>
  <c r="U67" i="9"/>
  <c r="T67" i="9"/>
  <c r="L67" i="9"/>
  <c r="K67" i="9"/>
  <c r="H67" i="9"/>
  <c r="AA67" i="9"/>
  <c r="S67" i="9"/>
  <c r="P67" i="9"/>
  <c r="O67" i="9"/>
  <c r="N67" i="9"/>
  <c r="M67" i="9"/>
  <c r="G67" i="9"/>
  <c r="F67" i="9"/>
  <c r="E67" i="9"/>
  <c r="D67" i="9"/>
  <c r="C67" i="9"/>
  <c r="B67" i="9"/>
  <c r="Z66" i="9"/>
  <c r="Y66" i="9"/>
  <c r="X66" i="9"/>
  <c r="W66" i="9"/>
  <c r="V66" i="9"/>
  <c r="U66" i="9"/>
  <c r="T66" i="9"/>
  <c r="L66" i="9"/>
  <c r="K66" i="9"/>
  <c r="H66" i="9"/>
  <c r="AA66" i="9"/>
  <c r="S66" i="9"/>
  <c r="P66" i="9"/>
  <c r="O66" i="9"/>
  <c r="N66" i="9"/>
  <c r="M66" i="9"/>
  <c r="G66" i="9"/>
  <c r="F66" i="9"/>
  <c r="E66" i="9"/>
  <c r="D66" i="9"/>
  <c r="C66" i="9"/>
  <c r="B66" i="9"/>
  <c r="Z65" i="9"/>
  <c r="Y65" i="9"/>
  <c r="X65" i="9"/>
  <c r="W65" i="9"/>
  <c r="V65" i="9"/>
  <c r="U65" i="9"/>
  <c r="T65" i="9"/>
  <c r="L65" i="9"/>
  <c r="K65" i="9"/>
  <c r="H65" i="9"/>
  <c r="AA65" i="9"/>
  <c r="S65" i="9"/>
  <c r="P65" i="9"/>
  <c r="O65" i="9"/>
  <c r="N65" i="9"/>
  <c r="M65" i="9"/>
  <c r="G65" i="9"/>
  <c r="F65" i="9"/>
  <c r="E65" i="9"/>
  <c r="D65" i="9"/>
  <c r="C65" i="9"/>
  <c r="B65" i="9"/>
  <c r="Z64" i="9"/>
  <c r="Y64" i="9"/>
  <c r="X64" i="9"/>
  <c r="W64" i="9"/>
  <c r="V64" i="9"/>
  <c r="U64" i="9"/>
  <c r="T64" i="9"/>
  <c r="L64" i="9"/>
  <c r="K64" i="9"/>
  <c r="H64" i="9"/>
  <c r="AA64" i="9"/>
  <c r="S64" i="9"/>
  <c r="P64" i="9"/>
  <c r="O64" i="9"/>
  <c r="N64" i="9"/>
  <c r="M64" i="9"/>
  <c r="G64" i="9"/>
  <c r="F64" i="9"/>
  <c r="E64" i="9"/>
  <c r="D64" i="9"/>
  <c r="C64" i="9"/>
  <c r="B64" i="9"/>
  <c r="Z63" i="9"/>
  <c r="Y63" i="9"/>
  <c r="X63" i="9"/>
  <c r="W63" i="9"/>
  <c r="V63" i="9"/>
  <c r="U63" i="9"/>
  <c r="T63" i="9"/>
  <c r="L63" i="9"/>
  <c r="K63" i="9"/>
  <c r="H63" i="9"/>
  <c r="AA63" i="9"/>
  <c r="S63" i="9"/>
  <c r="P63" i="9"/>
  <c r="O63" i="9"/>
  <c r="N63" i="9"/>
  <c r="M63" i="9"/>
  <c r="G63" i="9"/>
  <c r="F63" i="9"/>
  <c r="E63" i="9"/>
  <c r="D63" i="9"/>
  <c r="C63" i="9"/>
  <c r="B63" i="9"/>
  <c r="Z62" i="9"/>
  <c r="Y62" i="9"/>
  <c r="X62" i="9"/>
  <c r="W62" i="9"/>
  <c r="V62" i="9"/>
  <c r="U62" i="9"/>
  <c r="T62" i="9"/>
  <c r="L62" i="9"/>
  <c r="K62" i="9"/>
  <c r="H62" i="9"/>
  <c r="AA62" i="9"/>
  <c r="S62" i="9"/>
  <c r="P62" i="9"/>
  <c r="O62" i="9"/>
  <c r="N62" i="9"/>
  <c r="M62" i="9"/>
  <c r="G62" i="9"/>
  <c r="F62" i="9"/>
  <c r="E62" i="9"/>
  <c r="D62" i="9"/>
  <c r="C62" i="9"/>
  <c r="B62" i="9"/>
  <c r="Z61" i="9"/>
  <c r="Y61" i="9"/>
  <c r="X61" i="9"/>
  <c r="W61" i="9"/>
  <c r="V61" i="9"/>
  <c r="U61" i="9"/>
  <c r="T61" i="9"/>
  <c r="L61" i="9"/>
  <c r="K61" i="9"/>
  <c r="H61" i="9"/>
  <c r="AA61" i="9"/>
  <c r="S61" i="9"/>
  <c r="P61" i="9"/>
  <c r="O61" i="9"/>
  <c r="N61" i="9"/>
  <c r="M61" i="9"/>
  <c r="G61" i="9"/>
  <c r="F61" i="9"/>
  <c r="E61" i="9"/>
  <c r="D61" i="9"/>
  <c r="C61" i="9"/>
  <c r="B61" i="9"/>
  <c r="Z60" i="9"/>
  <c r="Y60" i="9"/>
  <c r="X60" i="9"/>
  <c r="W60" i="9"/>
  <c r="V60" i="9"/>
  <c r="U60" i="9"/>
  <c r="T60" i="9"/>
  <c r="L60" i="9"/>
  <c r="K60" i="9"/>
  <c r="H60" i="9"/>
  <c r="AA60" i="9"/>
  <c r="S60" i="9"/>
  <c r="P60" i="9"/>
  <c r="O60" i="9"/>
  <c r="N60" i="9"/>
  <c r="M60" i="9"/>
  <c r="G60" i="9"/>
  <c r="F60" i="9"/>
  <c r="E60" i="9"/>
  <c r="D60" i="9"/>
  <c r="C60" i="9"/>
  <c r="B60" i="9"/>
  <c r="Z59" i="9"/>
  <c r="Y59" i="9"/>
  <c r="X59" i="9"/>
  <c r="W59" i="9"/>
  <c r="V59" i="9"/>
  <c r="U59" i="9"/>
  <c r="T59" i="9"/>
  <c r="L59" i="9"/>
  <c r="K59" i="9"/>
  <c r="H59" i="9"/>
  <c r="AA59" i="9"/>
  <c r="S59" i="9"/>
  <c r="P59" i="9"/>
  <c r="O59" i="9"/>
  <c r="N59" i="9"/>
  <c r="M59" i="9"/>
  <c r="G59" i="9"/>
  <c r="F59" i="9"/>
  <c r="E59" i="9"/>
  <c r="D59" i="9"/>
  <c r="C59" i="9"/>
  <c r="B59" i="9"/>
  <c r="Z58" i="9"/>
  <c r="Y58" i="9"/>
  <c r="X58" i="9"/>
  <c r="W58" i="9"/>
  <c r="V58" i="9"/>
  <c r="U58" i="9"/>
  <c r="T58" i="9"/>
  <c r="L58" i="9"/>
  <c r="K58" i="9"/>
  <c r="H58" i="9"/>
  <c r="AA58" i="9"/>
  <c r="S58" i="9"/>
  <c r="P58" i="9"/>
  <c r="O58" i="9"/>
  <c r="N58" i="9"/>
  <c r="M58" i="9"/>
  <c r="G58" i="9"/>
  <c r="F58" i="9"/>
  <c r="E58" i="9"/>
  <c r="D58" i="9"/>
  <c r="C58" i="9"/>
  <c r="B58" i="9"/>
  <c r="Z57" i="9"/>
  <c r="Y57" i="9"/>
  <c r="X57" i="9"/>
  <c r="W57" i="9"/>
  <c r="V57" i="9"/>
  <c r="U57" i="9"/>
  <c r="T57" i="9"/>
  <c r="L57" i="9"/>
  <c r="K57" i="9"/>
  <c r="H57" i="9"/>
  <c r="AA57" i="9"/>
  <c r="S57" i="9"/>
  <c r="P57" i="9"/>
  <c r="O57" i="9"/>
  <c r="N57" i="9"/>
  <c r="M57" i="9"/>
  <c r="G57" i="9"/>
  <c r="F57" i="9"/>
  <c r="E57" i="9"/>
  <c r="D57" i="9"/>
  <c r="C57" i="9"/>
  <c r="B57" i="9"/>
  <c r="Z56" i="9"/>
  <c r="Y56" i="9"/>
  <c r="X56" i="9"/>
  <c r="W56" i="9"/>
  <c r="V56" i="9"/>
  <c r="U56" i="9"/>
  <c r="T56" i="9"/>
  <c r="L56" i="9"/>
  <c r="K56" i="9"/>
  <c r="H56" i="9"/>
  <c r="AA56" i="9"/>
  <c r="S56" i="9"/>
  <c r="P56" i="9"/>
  <c r="O56" i="9"/>
  <c r="N56" i="9"/>
  <c r="M56" i="9"/>
  <c r="G56" i="9"/>
  <c r="F56" i="9"/>
  <c r="E56" i="9"/>
  <c r="D56" i="9"/>
  <c r="C56" i="9"/>
  <c r="B56" i="9"/>
  <c r="Z55" i="9"/>
  <c r="Y55" i="9"/>
  <c r="X55" i="9"/>
  <c r="W55" i="9"/>
  <c r="V55" i="9"/>
  <c r="U55" i="9"/>
  <c r="T55" i="9"/>
  <c r="L55" i="9"/>
  <c r="K55" i="9"/>
  <c r="H55" i="9"/>
  <c r="AA55" i="9"/>
  <c r="S55" i="9"/>
  <c r="P55" i="9"/>
  <c r="O55" i="9"/>
  <c r="N55" i="9"/>
  <c r="M55" i="9"/>
  <c r="G55" i="9"/>
  <c r="F55" i="9"/>
  <c r="E55" i="9"/>
  <c r="D55" i="9"/>
  <c r="C55" i="9"/>
  <c r="B55" i="9"/>
  <c r="Z54" i="9"/>
  <c r="Y54" i="9"/>
  <c r="X54" i="9"/>
  <c r="W54" i="9"/>
  <c r="V54" i="9"/>
  <c r="U54" i="9"/>
  <c r="T54" i="9"/>
  <c r="L54" i="9"/>
  <c r="K54" i="9"/>
  <c r="H54" i="9"/>
  <c r="AA54" i="9"/>
  <c r="S54" i="9"/>
  <c r="P54" i="9"/>
  <c r="O54" i="9"/>
  <c r="N54" i="9"/>
  <c r="M54" i="9"/>
  <c r="G54" i="9"/>
  <c r="F54" i="9"/>
  <c r="E54" i="9"/>
  <c r="D54" i="9"/>
  <c r="C54" i="9"/>
  <c r="B54" i="9"/>
  <c r="Z53" i="9"/>
  <c r="Y53" i="9"/>
  <c r="X53" i="9"/>
  <c r="W53" i="9"/>
  <c r="V53" i="9"/>
  <c r="U53" i="9"/>
  <c r="T53" i="9"/>
  <c r="L53" i="9"/>
  <c r="K53" i="9"/>
  <c r="H53" i="9"/>
  <c r="AA53" i="9"/>
  <c r="S53" i="9"/>
  <c r="P53" i="9"/>
  <c r="O53" i="9"/>
  <c r="N53" i="9"/>
  <c r="M53" i="9"/>
  <c r="G53" i="9"/>
  <c r="F53" i="9"/>
  <c r="E53" i="9"/>
  <c r="D53" i="9"/>
  <c r="C53" i="9"/>
  <c r="B53" i="9"/>
  <c r="Z52" i="9"/>
  <c r="Y52" i="9"/>
  <c r="X52" i="9"/>
  <c r="W52" i="9"/>
  <c r="V52" i="9"/>
  <c r="U52" i="9"/>
  <c r="T52" i="9"/>
  <c r="L52" i="9"/>
  <c r="K52" i="9"/>
  <c r="H52" i="9"/>
  <c r="AA52" i="9"/>
  <c r="S52" i="9"/>
  <c r="P52" i="9"/>
  <c r="O52" i="9"/>
  <c r="N52" i="9"/>
  <c r="M52" i="9"/>
  <c r="G52" i="9"/>
  <c r="F52" i="9"/>
  <c r="E52" i="9"/>
  <c r="D52" i="9"/>
  <c r="C52" i="9"/>
  <c r="B52" i="9"/>
  <c r="Z51" i="9"/>
  <c r="Y51" i="9"/>
  <c r="X51" i="9"/>
  <c r="W51" i="9"/>
  <c r="V51" i="9"/>
  <c r="U51" i="9"/>
  <c r="T51" i="9"/>
  <c r="L51" i="9"/>
  <c r="K51" i="9"/>
  <c r="H51" i="9"/>
  <c r="AA51" i="9"/>
  <c r="S51" i="9"/>
  <c r="P51" i="9"/>
  <c r="O51" i="9"/>
  <c r="N51" i="9"/>
  <c r="M51" i="9"/>
  <c r="G51" i="9"/>
  <c r="F51" i="9"/>
  <c r="E51" i="9"/>
  <c r="D51" i="9"/>
  <c r="C51" i="9"/>
  <c r="B51" i="9"/>
  <c r="Z50" i="9"/>
  <c r="Y50" i="9"/>
  <c r="X50" i="9"/>
  <c r="W50" i="9"/>
  <c r="V50" i="9"/>
  <c r="U50" i="9"/>
  <c r="T50" i="9"/>
  <c r="L50" i="9"/>
  <c r="K50" i="9"/>
  <c r="H50" i="9"/>
  <c r="AA50" i="9"/>
  <c r="S50" i="9"/>
  <c r="P50" i="9"/>
  <c r="O50" i="9"/>
  <c r="N50" i="9"/>
  <c r="M50" i="9"/>
  <c r="G50" i="9"/>
  <c r="F50" i="9"/>
  <c r="E50" i="9"/>
  <c r="D50" i="9"/>
  <c r="C50" i="9"/>
  <c r="B50" i="9"/>
  <c r="Z49" i="9"/>
  <c r="Y49" i="9"/>
  <c r="X49" i="9"/>
  <c r="W49" i="9"/>
  <c r="V49" i="9"/>
  <c r="U49" i="9"/>
  <c r="T49" i="9"/>
  <c r="L49" i="9"/>
  <c r="K49" i="9"/>
  <c r="H49" i="9"/>
  <c r="AA49" i="9"/>
  <c r="S49" i="9"/>
  <c r="P49" i="9"/>
  <c r="O49" i="9"/>
  <c r="N49" i="9"/>
  <c r="M49" i="9"/>
  <c r="G49" i="9"/>
  <c r="F49" i="9"/>
  <c r="E49" i="9"/>
  <c r="D49" i="9"/>
  <c r="C49" i="9"/>
  <c r="B49" i="9"/>
  <c r="Z48" i="9"/>
  <c r="Y48" i="9"/>
  <c r="X48" i="9"/>
  <c r="W48" i="9"/>
  <c r="V48" i="9"/>
  <c r="U48" i="9"/>
  <c r="T48" i="9"/>
  <c r="L48" i="9"/>
  <c r="K48" i="9"/>
  <c r="H48" i="9"/>
  <c r="AA48" i="9"/>
  <c r="S48" i="9"/>
  <c r="P48" i="9"/>
  <c r="O48" i="9"/>
  <c r="N48" i="9"/>
  <c r="M48" i="9"/>
  <c r="G48" i="9"/>
  <c r="F48" i="9"/>
  <c r="E48" i="9"/>
  <c r="D48" i="9"/>
  <c r="C48" i="9"/>
  <c r="B48" i="9"/>
  <c r="Z47" i="9"/>
  <c r="Y47" i="9"/>
  <c r="X47" i="9"/>
  <c r="W47" i="9"/>
  <c r="V47" i="9"/>
  <c r="U47" i="9"/>
  <c r="T47" i="9"/>
  <c r="L47" i="9"/>
  <c r="K47" i="9"/>
  <c r="H47" i="9"/>
  <c r="AA47" i="9"/>
  <c r="S47" i="9"/>
  <c r="P47" i="9"/>
  <c r="O47" i="9"/>
  <c r="N47" i="9"/>
  <c r="M47" i="9"/>
  <c r="G47" i="9"/>
  <c r="F47" i="9"/>
  <c r="E47" i="9"/>
  <c r="D47" i="9"/>
  <c r="C47" i="9"/>
  <c r="B47" i="9"/>
  <c r="Z46" i="9"/>
  <c r="Y46" i="9"/>
  <c r="X46" i="9"/>
  <c r="W46" i="9"/>
  <c r="V46" i="9"/>
  <c r="U46" i="9"/>
  <c r="T46" i="9"/>
  <c r="L46" i="9"/>
  <c r="K46" i="9"/>
  <c r="H46" i="9"/>
  <c r="AA46" i="9"/>
  <c r="S46" i="9"/>
  <c r="P46" i="9"/>
  <c r="O46" i="9"/>
  <c r="N46" i="9"/>
  <c r="M46" i="9"/>
  <c r="G46" i="9"/>
  <c r="F46" i="9"/>
  <c r="E46" i="9"/>
  <c r="D46" i="9"/>
  <c r="C46" i="9"/>
  <c r="B46" i="9"/>
  <c r="Z45" i="9"/>
  <c r="Y45" i="9"/>
  <c r="X45" i="9"/>
  <c r="W45" i="9"/>
  <c r="V45" i="9"/>
  <c r="U45" i="9"/>
  <c r="T45" i="9"/>
  <c r="L45" i="9"/>
  <c r="K45" i="9"/>
  <c r="H45" i="9"/>
  <c r="AA45" i="9"/>
  <c r="S45" i="9"/>
  <c r="P45" i="9"/>
  <c r="O45" i="9"/>
  <c r="N45" i="9"/>
  <c r="M45" i="9"/>
  <c r="G45" i="9"/>
  <c r="F45" i="9"/>
  <c r="E45" i="9"/>
  <c r="D45" i="9"/>
  <c r="C45" i="9"/>
  <c r="B45" i="9"/>
  <c r="Z44" i="9"/>
  <c r="Y44" i="9"/>
  <c r="X44" i="9"/>
  <c r="W44" i="9"/>
  <c r="V44" i="9"/>
  <c r="U44" i="9"/>
  <c r="T44" i="9"/>
  <c r="L44" i="9"/>
  <c r="K44" i="9"/>
  <c r="H44" i="9"/>
  <c r="AA44" i="9"/>
  <c r="S44" i="9"/>
  <c r="P44" i="9"/>
  <c r="O44" i="9"/>
  <c r="N44" i="9"/>
  <c r="M44" i="9"/>
  <c r="G44" i="9"/>
  <c r="F44" i="9"/>
  <c r="E44" i="9"/>
  <c r="D44" i="9"/>
  <c r="C44" i="9"/>
  <c r="B44" i="9"/>
  <c r="Z43" i="9"/>
  <c r="Y43" i="9"/>
  <c r="X43" i="9"/>
  <c r="W43" i="9"/>
  <c r="V43" i="9"/>
  <c r="U43" i="9"/>
  <c r="T43" i="9"/>
  <c r="L43" i="9"/>
  <c r="K43" i="9"/>
  <c r="H43" i="9"/>
  <c r="AA43" i="9"/>
  <c r="S43" i="9"/>
  <c r="P43" i="9"/>
  <c r="O43" i="9"/>
  <c r="N43" i="9"/>
  <c r="M43" i="9"/>
  <c r="G43" i="9"/>
  <c r="F43" i="9"/>
  <c r="E43" i="9"/>
  <c r="D43" i="9"/>
  <c r="C43" i="9"/>
  <c r="B43" i="9"/>
  <c r="Z42" i="9"/>
  <c r="Y42" i="9"/>
  <c r="X42" i="9"/>
  <c r="W42" i="9"/>
  <c r="V42" i="9"/>
  <c r="U42" i="9"/>
  <c r="T42" i="9"/>
  <c r="L42" i="9"/>
  <c r="K42" i="9"/>
  <c r="H42" i="9"/>
  <c r="AA42" i="9"/>
  <c r="S42" i="9"/>
  <c r="P42" i="9"/>
  <c r="O42" i="9"/>
  <c r="N42" i="9"/>
  <c r="M42" i="9"/>
  <c r="G42" i="9"/>
  <c r="F42" i="9"/>
  <c r="E42" i="9"/>
  <c r="D42" i="9"/>
  <c r="C42" i="9"/>
  <c r="B42" i="9"/>
  <c r="Z41" i="9"/>
  <c r="Y41" i="9"/>
  <c r="X41" i="9"/>
  <c r="W41" i="9"/>
  <c r="V41" i="9"/>
  <c r="U41" i="9"/>
  <c r="T41" i="9"/>
  <c r="L41" i="9"/>
  <c r="K41" i="9"/>
  <c r="H41" i="9"/>
  <c r="AA41" i="9"/>
  <c r="S41" i="9"/>
  <c r="P41" i="9"/>
  <c r="O41" i="9"/>
  <c r="N41" i="9"/>
  <c r="M41" i="9"/>
  <c r="G41" i="9"/>
  <c r="F41" i="9"/>
  <c r="E41" i="9"/>
  <c r="D41" i="9"/>
  <c r="C41" i="9"/>
  <c r="B41" i="9"/>
  <c r="Z40" i="9"/>
  <c r="Y40" i="9"/>
  <c r="X40" i="9"/>
  <c r="W40" i="9"/>
  <c r="V40" i="9"/>
  <c r="U40" i="9"/>
  <c r="T40" i="9"/>
  <c r="L40" i="9"/>
  <c r="K40" i="9"/>
  <c r="H40" i="9"/>
  <c r="AA40" i="9"/>
  <c r="S40" i="9"/>
  <c r="P40" i="9"/>
  <c r="O40" i="9"/>
  <c r="N40" i="9"/>
  <c r="M40" i="9"/>
  <c r="G40" i="9"/>
  <c r="F40" i="9"/>
  <c r="E40" i="9"/>
  <c r="D40" i="9"/>
  <c r="C40" i="9"/>
  <c r="B40" i="9"/>
  <c r="Z39" i="9"/>
  <c r="Y39" i="9"/>
  <c r="X39" i="9"/>
  <c r="W39" i="9"/>
  <c r="V39" i="9"/>
  <c r="U39" i="9"/>
  <c r="T39" i="9"/>
  <c r="L39" i="9"/>
  <c r="K39" i="9"/>
  <c r="H39" i="9"/>
  <c r="AA39" i="9"/>
  <c r="S39" i="9"/>
  <c r="P39" i="9"/>
  <c r="O39" i="9"/>
  <c r="N39" i="9"/>
  <c r="M39" i="9"/>
  <c r="G39" i="9"/>
  <c r="F39" i="9"/>
  <c r="E39" i="9"/>
  <c r="D39" i="9"/>
  <c r="C39" i="9"/>
  <c r="B39" i="9"/>
  <c r="Z38" i="9"/>
  <c r="Y38" i="9"/>
  <c r="X38" i="9"/>
  <c r="W38" i="9"/>
  <c r="V38" i="9"/>
  <c r="U38" i="9"/>
  <c r="T38" i="9"/>
  <c r="L38" i="9"/>
  <c r="K38" i="9"/>
  <c r="H38" i="9"/>
  <c r="AA38" i="9"/>
  <c r="S38" i="9"/>
  <c r="P38" i="9"/>
  <c r="O38" i="9"/>
  <c r="N38" i="9"/>
  <c r="M38" i="9"/>
  <c r="G38" i="9"/>
  <c r="F38" i="9"/>
  <c r="E38" i="9"/>
  <c r="D38" i="9"/>
  <c r="C38" i="9"/>
  <c r="B38" i="9"/>
  <c r="Z37" i="9"/>
  <c r="Y37" i="9"/>
  <c r="X37" i="9"/>
  <c r="W37" i="9"/>
  <c r="V37" i="9"/>
  <c r="U37" i="9"/>
  <c r="T37" i="9"/>
  <c r="L37" i="9"/>
  <c r="K37" i="9"/>
  <c r="H37" i="9"/>
  <c r="AA37" i="9"/>
  <c r="S37" i="9"/>
  <c r="P37" i="9"/>
  <c r="O37" i="9"/>
  <c r="N37" i="9"/>
  <c r="M37" i="9"/>
  <c r="G37" i="9"/>
  <c r="F37" i="9"/>
  <c r="E37" i="9"/>
  <c r="D37" i="9"/>
  <c r="C37" i="9"/>
  <c r="B37" i="9"/>
  <c r="Z36" i="9"/>
  <c r="Y36" i="9"/>
  <c r="X36" i="9"/>
  <c r="W36" i="9"/>
  <c r="V36" i="9"/>
  <c r="U36" i="9"/>
  <c r="T36" i="9"/>
  <c r="L36" i="9"/>
  <c r="K36" i="9"/>
  <c r="H36" i="9"/>
  <c r="AA36" i="9"/>
  <c r="S36" i="9"/>
  <c r="P36" i="9"/>
  <c r="O36" i="9"/>
  <c r="N36" i="9"/>
  <c r="M36" i="9"/>
  <c r="G36" i="9"/>
  <c r="F36" i="9"/>
  <c r="E36" i="9"/>
  <c r="D36" i="9"/>
  <c r="C36" i="9"/>
  <c r="B36" i="9"/>
  <c r="Z35" i="9"/>
  <c r="Y35" i="9"/>
  <c r="X35" i="9"/>
  <c r="W35" i="9"/>
  <c r="V35" i="9"/>
  <c r="U35" i="9"/>
  <c r="T35" i="9"/>
  <c r="L35" i="9"/>
  <c r="K35" i="9"/>
  <c r="H35" i="9"/>
  <c r="AA35" i="9"/>
  <c r="S35" i="9"/>
  <c r="P35" i="9"/>
  <c r="O35" i="9"/>
  <c r="N35" i="9"/>
  <c r="M35" i="9"/>
  <c r="G35" i="9"/>
  <c r="F35" i="9"/>
  <c r="E35" i="9"/>
  <c r="D35" i="9"/>
  <c r="C35" i="9"/>
  <c r="B35" i="9"/>
  <c r="Z34" i="9"/>
  <c r="Y34" i="9"/>
  <c r="X34" i="9"/>
  <c r="W34" i="9"/>
  <c r="V34" i="9"/>
  <c r="U34" i="9"/>
  <c r="T34" i="9"/>
  <c r="L34" i="9"/>
  <c r="K34" i="9"/>
  <c r="H34" i="9"/>
  <c r="AA34" i="9"/>
  <c r="S34" i="9"/>
  <c r="P34" i="9"/>
  <c r="O34" i="9"/>
  <c r="N34" i="9"/>
  <c r="M34" i="9"/>
  <c r="G34" i="9"/>
  <c r="F34" i="9"/>
  <c r="E34" i="9"/>
  <c r="D34" i="9"/>
  <c r="C34" i="9"/>
  <c r="B34" i="9"/>
  <c r="Z33" i="9"/>
  <c r="Y33" i="9"/>
  <c r="X33" i="9"/>
  <c r="W33" i="9"/>
  <c r="V33" i="9"/>
  <c r="U33" i="9"/>
  <c r="T33" i="9"/>
  <c r="L33" i="9"/>
  <c r="K33" i="9"/>
  <c r="H33" i="9"/>
  <c r="AA33" i="9"/>
  <c r="S33" i="9"/>
  <c r="P33" i="9"/>
  <c r="O33" i="9"/>
  <c r="N33" i="9"/>
  <c r="M33" i="9"/>
  <c r="G33" i="9"/>
  <c r="F33" i="9"/>
  <c r="E33" i="9"/>
  <c r="D33" i="9"/>
  <c r="C33" i="9"/>
  <c r="B33" i="9"/>
  <c r="Z32" i="9"/>
  <c r="Y32" i="9"/>
  <c r="X32" i="9"/>
  <c r="W32" i="9"/>
  <c r="V32" i="9"/>
  <c r="U32" i="9"/>
  <c r="T32" i="9"/>
  <c r="L32" i="9"/>
  <c r="K32" i="9"/>
  <c r="H32" i="9"/>
  <c r="AA32" i="9"/>
  <c r="S32" i="9"/>
  <c r="P32" i="9"/>
  <c r="O32" i="9"/>
  <c r="N32" i="9"/>
  <c r="M32" i="9"/>
  <c r="G32" i="9"/>
  <c r="F32" i="9"/>
  <c r="E32" i="9"/>
  <c r="D32" i="9"/>
  <c r="C32" i="9"/>
  <c r="B32" i="9"/>
  <c r="Z31" i="9"/>
  <c r="Y31" i="9"/>
  <c r="X31" i="9"/>
  <c r="W31" i="9"/>
  <c r="V31" i="9"/>
  <c r="U31" i="9"/>
  <c r="T31" i="9"/>
  <c r="L31" i="9"/>
  <c r="K31" i="9"/>
  <c r="H31" i="9"/>
  <c r="AA31" i="9"/>
  <c r="S31" i="9"/>
  <c r="P31" i="9"/>
  <c r="O31" i="9"/>
  <c r="N31" i="9"/>
  <c r="M31" i="9"/>
  <c r="G31" i="9"/>
  <c r="F31" i="9"/>
  <c r="E31" i="9"/>
  <c r="D31" i="9"/>
  <c r="C31" i="9"/>
  <c r="B31" i="9"/>
  <c r="Z30" i="9"/>
  <c r="Y30" i="9"/>
  <c r="X30" i="9"/>
  <c r="W30" i="9"/>
  <c r="V30" i="9"/>
  <c r="U30" i="9"/>
  <c r="T30" i="9"/>
  <c r="L30" i="9"/>
  <c r="K30" i="9"/>
  <c r="H30" i="9"/>
  <c r="AA30" i="9"/>
  <c r="S30" i="9"/>
  <c r="P30" i="9"/>
  <c r="O30" i="9"/>
  <c r="N30" i="9"/>
  <c r="M30" i="9"/>
  <c r="G30" i="9"/>
  <c r="F30" i="9"/>
  <c r="E30" i="9"/>
  <c r="D30" i="9"/>
  <c r="C30" i="9"/>
  <c r="B30" i="9"/>
  <c r="Z29" i="9"/>
  <c r="Y29" i="9"/>
  <c r="X29" i="9"/>
  <c r="W29" i="9"/>
  <c r="V29" i="9"/>
  <c r="U29" i="9"/>
  <c r="T29" i="9"/>
  <c r="L29" i="9"/>
  <c r="K29" i="9"/>
  <c r="H29" i="9"/>
  <c r="AA29" i="9"/>
  <c r="S29" i="9"/>
  <c r="P29" i="9"/>
  <c r="O29" i="9"/>
  <c r="N29" i="9"/>
  <c r="M29" i="9"/>
  <c r="G29" i="9"/>
  <c r="F29" i="9"/>
  <c r="E29" i="9"/>
  <c r="D29" i="9"/>
  <c r="C29" i="9"/>
  <c r="B29" i="9"/>
  <c r="Z28" i="9"/>
  <c r="Y28" i="9"/>
  <c r="X28" i="9"/>
  <c r="W28" i="9"/>
  <c r="V28" i="9"/>
  <c r="U28" i="9"/>
  <c r="T28" i="9"/>
  <c r="L28" i="9"/>
  <c r="K28" i="9"/>
  <c r="H28" i="9"/>
  <c r="AA28" i="9"/>
  <c r="S28" i="9"/>
  <c r="P28" i="9"/>
  <c r="O28" i="9"/>
  <c r="N28" i="9"/>
  <c r="M28" i="9"/>
  <c r="G28" i="9"/>
  <c r="F28" i="9"/>
  <c r="E28" i="9"/>
  <c r="D28" i="9"/>
  <c r="C28" i="9"/>
  <c r="B28" i="9"/>
  <c r="Z27" i="9"/>
  <c r="Y27" i="9"/>
  <c r="X27" i="9"/>
  <c r="W27" i="9"/>
  <c r="V27" i="9"/>
  <c r="U27" i="9"/>
  <c r="T27" i="9"/>
  <c r="L27" i="9"/>
  <c r="K27" i="9"/>
  <c r="H27" i="9"/>
  <c r="AA27" i="9"/>
  <c r="S27" i="9"/>
  <c r="P27" i="9"/>
  <c r="O27" i="9"/>
  <c r="N27" i="9"/>
  <c r="M27" i="9"/>
  <c r="G27" i="9"/>
  <c r="F27" i="9"/>
  <c r="E27" i="9"/>
  <c r="D27" i="9"/>
  <c r="C27" i="9"/>
  <c r="B27" i="9"/>
  <c r="Z26" i="9"/>
  <c r="Y26" i="9"/>
  <c r="X26" i="9"/>
  <c r="W26" i="9"/>
  <c r="V26" i="9"/>
  <c r="U26" i="9"/>
  <c r="T26" i="9"/>
  <c r="L26" i="9"/>
  <c r="K26" i="9"/>
  <c r="H26" i="9"/>
  <c r="AA26" i="9"/>
  <c r="S26" i="9"/>
  <c r="P26" i="9"/>
  <c r="O26" i="9"/>
  <c r="N26" i="9"/>
  <c r="M26" i="9"/>
  <c r="G26" i="9"/>
  <c r="F26" i="9"/>
  <c r="E26" i="9"/>
  <c r="D26" i="9"/>
  <c r="C26" i="9"/>
  <c r="B26" i="9"/>
  <c r="Z25" i="9"/>
  <c r="Y25" i="9"/>
  <c r="X25" i="9"/>
  <c r="W25" i="9"/>
  <c r="V25" i="9"/>
  <c r="U25" i="9"/>
  <c r="T25" i="9"/>
  <c r="L25" i="9"/>
  <c r="K25" i="9"/>
  <c r="H25" i="9"/>
  <c r="AA25" i="9"/>
  <c r="S25" i="9"/>
  <c r="P25" i="9"/>
  <c r="O25" i="9"/>
  <c r="N25" i="9"/>
  <c r="M25" i="9"/>
  <c r="G25" i="9"/>
  <c r="F25" i="9"/>
  <c r="E25" i="9"/>
  <c r="D25" i="9"/>
  <c r="C25" i="9"/>
  <c r="B25" i="9"/>
  <c r="Z24" i="9"/>
  <c r="Y24" i="9"/>
  <c r="X24" i="9"/>
  <c r="W24" i="9"/>
  <c r="V24" i="9"/>
  <c r="U24" i="9"/>
  <c r="T24" i="9"/>
  <c r="L24" i="9"/>
  <c r="K24" i="9"/>
  <c r="H24" i="9"/>
  <c r="AA24" i="9"/>
  <c r="S24" i="9"/>
  <c r="P24" i="9"/>
  <c r="O24" i="9"/>
  <c r="N24" i="9"/>
  <c r="M24" i="9"/>
  <c r="G24" i="9"/>
  <c r="F24" i="9"/>
  <c r="E24" i="9"/>
  <c r="D24" i="9"/>
  <c r="C24" i="9"/>
  <c r="B24" i="9"/>
  <c r="Z23" i="9"/>
  <c r="Y23" i="9"/>
  <c r="X23" i="9"/>
  <c r="W23" i="9"/>
  <c r="V23" i="9"/>
  <c r="U23" i="9"/>
  <c r="T23" i="9"/>
  <c r="L23" i="9"/>
  <c r="K23" i="9"/>
  <c r="H23" i="9"/>
  <c r="AA23" i="9"/>
  <c r="S23" i="9"/>
  <c r="P23" i="9"/>
  <c r="O23" i="9"/>
  <c r="N23" i="9"/>
  <c r="M23" i="9"/>
  <c r="G23" i="9"/>
  <c r="F23" i="9"/>
  <c r="E23" i="9"/>
  <c r="D23" i="9"/>
  <c r="C23" i="9"/>
  <c r="B23" i="9"/>
  <c r="Z22" i="9"/>
  <c r="Y22" i="9"/>
  <c r="X22" i="9"/>
  <c r="W22" i="9"/>
  <c r="V22" i="9"/>
  <c r="U22" i="9"/>
  <c r="T22" i="9"/>
  <c r="L22" i="9"/>
  <c r="K22" i="9"/>
  <c r="H22" i="9"/>
  <c r="AA22" i="9"/>
  <c r="S22" i="9"/>
  <c r="P22" i="9"/>
  <c r="O22" i="9"/>
  <c r="N22" i="9"/>
  <c r="M22" i="9"/>
  <c r="G22" i="9"/>
  <c r="F22" i="9"/>
  <c r="E22" i="9"/>
  <c r="D22" i="9"/>
  <c r="C22" i="9"/>
  <c r="B22" i="9"/>
  <c r="Z21" i="9"/>
  <c r="Y21" i="9"/>
  <c r="X21" i="9"/>
  <c r="W21" i="9"/>
  <c r="V21" i="9"/>
  <c r="U21" i="9"/>
  <c r="T21" i="9"/>
  <c r="L21" i="9"/>
  <c r="K21" i="9"/>
  <c r="H21" i="9"/>
  <c r="AA21" i="9"/>
  <c r="S21" i="9"/>
  <c r="P21" i="9"/>
  <c r="O21" i="9"/>
  <c r="N21" i="9"/>
  <c r="M21" i="9"/>
  <c r="G21" i="9"/>
  <c r="F21" i="9"/>
  <c r="E21" i="9"/>
  <c r="D21" i="9"/>
  <c r="C21" i="9"/>
  <c r="B21" i="9"/>
  <c r="A20" i="9"/>
  <c r="H232" i="8"/>
  <c r="H229" i="8"/>
  <c r="C232" i="8"/>
  <c r="C229" i="8"/>
  <c r="C43" i="8"/>
  <c r="L223" i="8"/>
  <c r="L222" i="8"/>
  <c r="L219" i="8"/>
  <c r="L218" i="8"/>
  <c r="L216" i="8" s="1"/>
  <c r="L212" i="8"/>
  <c r="L211" i="8"/>
  <c r="L207" i="8"/>
  <c r="L192" i="8"/>
  <c r="L191" i="8"/>
  <c r="L187" i="8"/>
  <c r="L176" i="8"/>
  <c r="L175" i="8"/>
  <c r="L174" i="8"/>
  <c r="L169" i="8"/>
  <c r="L168" i="8"/>
  <c r="L166" i="8" s="1"/>
  <c r="L164" i="8"/>
  <c r="L163" i="8"/>
  <c r="L162" i="8"/>
  <c r="L161" i="8"/>
  <c r="L160" i="8"/>
  <c r="L159" i="8"/>
  <c r="L157" i="8" s="1"/>
  <c r="L156" i="8"/>
  <c r="L155" i="8"/>
  <c r="L151" i="8" s="1"/>
  <c r="L153" i="8"/>
  <c r="L150" i="8"/>
  <c r="L148" i="8" s="1"/>
  <c r="L144" i="8"/>
  <c r="L143" i="8"/>
  <c r="L142" i="8"/>
  <c r="L141" i="8"/>
  <c r="L140" i="8"/>
  <c r="L139" i="8"/>
  <c r="L137" i="8" s="1"/>
  <c r="L136" i="8"/>
  <c r="L135" i="8"/>
  <c r="L133" i="8"/>
  <c r="L131" i="8" s="1"/>
  <c r="L130" i="8"/>
  <c r="L128" i="8" s="1"/>
  <c r="L119" i="8"/>
  <c r="L118" i="8"/>
  <c r="L115" i="8"/>
  <c r="L114" i="8"/>
  <c r="L112" i="8"/>
  <c r="L111" i="8"/>
  <c r="L109" i="8" s="1"/>
  <c r="L105" i="8"/>
  <c r="L104" i="8"/>
  <c r="L100" i="8"/>
  <c r="AW90" i="8"/>
  <c r="AT90" i="8"/>
  <c r="AO90" i="8"/>
  <c r="AE90" i="8"/>
  <c r="AD90" i="8"/>
  <c r="CB90" i="8"/>
  <c r="CC90" i="8"/>
  <c r="G89" i="8"/>
  <c r="E89" i="8"/>
  <c r="G88" i="8"/>
  <c r="E88" i="8"/>
  <c r="L85" i="8"/>
  <c r="J85" i="8"/>
  <c r="G85" i="8"/>
  <c r="L84" i="8"/>
  <c r="L83" i="8" s="1"/>
  <c r="J84" i="8"/>
  <c r="G84" i="8"/>
  <c r="E82" i="8"/>
  <c r="G82" i="8"/>
  <c r="D82" i="8"/>
  <c r="C82" i="8"/>
  <c r="AW81" i="8"/>
  <c r="AT81" i="8"/>
  <c r="AO81" i="8"/>
  <c r="AE81" i="8"/>
  <c r="AD81" i="8"/>
  <c r="CB81" i="8"/>
  <c r="CC81" i="8"/>
  <c r="G80" i="8"/>
  <c r="E80" i="8"/>
  <c r="G79" i="8"/>
  <c r="E79" i="8"/>
  <c r="L76" i="8"/>
  <c r="J76" i="8"/>
  <c r="G76" i="8"/>
  <c r="L75" i="8"/>
  <c r="L74" i="8" s="1"/>
  <c r="J75" i="8"/>
  <c r="G75" i="8"/>
  <c r="E73" i="8"/>
  <c r="G73" i="8"/>
  <c r="D73" i="8"/>
  <c r="C73" i="8"/>
  <c r="AW72" i="8"/>
  <c r="AT72" i="8"/>
  <c r="AO72" i="8"/>
  <c r="AE72" i="8"/>
  <c r="AD72" i="8"/>
  <c r="CB72" i="8"/>
  <c r="CC72" i="8"/>
  <c r="G71" i="8"/>
  <c r="E71" i="8"/>
  <c r="G70" i="8"/>
  <c r="E70" i="8"/>
  <c r="L67" i="8"/>
  <c r="J67" i="8"/>
  <c r="G67" i="8"/>
  <c r="L66" i="8"/>
  <c r="L65" i="8" s="1"/>
  <c r="J66" i="8"/>
  <c r="G66" i="8"/>
  <c r="E64" i="8"/>
  <c r="G64" i="8"/>
  <c r="D64" i="8"/>
  <c r="C64" i="8"/>
  <c r="AW63" i="8"/>
  <c r="L210" i="8" s="1"/>
  <c r="L208" i="8" s="1"/>
  <c r="AT63" i="8"/>
  <c r="K40" i="8" s="1"/>
  <c r="AO63" i="8"/>
  <c r="L204" i="8" s="1"/>
  <c r="AE63" i="8"/>
  <c r="AD63" i="8"/>
  <c r="CB63" i="8"/>
  <c r="CC63" i="8"/>
  <c r="G62" i="8"/>
  <c r="E62" i="8"/>
  <c r="G61" i="8"/>
  <c r="E61" i="8"/>
  <c r="L58" i="8"/>
  <c r="J58" i="8"/>
  <c r="G58" i="8"/>
  <c r="L57" i="8"/>
  <c r="L56" i="8" s="1"/>
  <c r="J57" i="8"/>
  <c r="G57" i="8"/>
  <c r="C55" i="8"/>
  <c r="E54" i="8"/>
  <c r="G54" i="8"/>
  <c r="D54" i="8"/>
  <c r="C54" i="8"/>
  <c r="A27" i="8"/>
  <c r="A25" i="8"/>
  <c r="F16" i="8"/>
  <c r="F14" i="8"/>
  <c r="CO6" i="8"/>
  <c r="F6" i="8"/>
  <c r="CO4" i="8"/>
  <c r="F4" i="8"/>
  <c r="A1" i="8"/>
  <c r="H575" i="7"/>
  <c r="H572" i="7"/>
  <c r="C575" i="7"/>
  <c r="C572" i="7"/>
  <c r="C43" i="7"/>
  <c r="L566" i="7"/>
  <c r="L562" i="7"/>
  <c r="L561" i="7"/>
  <c r="L559" i="7" s="1"/>
  <c r="L555" i="7"/>
  <c r="L554" i="7"/>
  <c r="L550" i="7"/>
  <c r="L538" i="7"/>
  <c r="L537" i="7"/>
  <c r="L536" i="7"/>
  <c r="L535" i="7"/>
  <c r="L534" i="7"/>
  <c r="L533" i="7"/>
  <c r="L531" i="7" s="1"/>
  <c r="L530" i="7"/>
  <c r="L529" i="7"/>
  <c r="L527" i="7"/>
  <c r="L525" i="7" s="1"/>
  <c r="L524" i="7"/>
  <c r="L519" i="7"/>
  <c r="L518" i="7"/>
  <c r="L517" i="7"/>
  <c r="L512" i="7"/>
  <c r="L511" i="7"/>
  <c r="L504" i="7"/>
  <c r="L503" i="7"/>
  <c r="L499" i="7"/>
  <c r="L484" i="7"/>
  <c r="L483" i="7"/>
  <c r="L479" i="7"/>
  <c r="L462" i="7"/>
  <c r="L458" i="7"/>
  <c r="L457" i="7"/>
  <c r="L452" i="7"/>
  <c r="L455" i="7"/>
  <c r="L454" i="7"/>
  <c r="L448" i="7"/>
  <c r="L447" i="7"/>
  <c r="L443" i="7"/>
  <c r="AT433" i="7"/>
  <c r="AR433" i="7"/>
  <c r="AO433" i="7"/>
  <c r="BA433" i="7"/>
  <c r="AZ433" i="7"/>
  <c r="AE433" i="7"/>
  <c r="AD433" i="7"/>
  <c r="J432" i="7"/>
  <c r="E432" i="7"/>
  <c r="G432" i="7"/>
  <c r="D432" i="7"/>
  <c r="C432" i="7"/>
  <c r="B432" i="7"/>
  <c r="AT431" i="7"/>
  <c r="AR431" i="7"/>
  <c r="AO431" i="7"/>
  <c r="BA431" i="7"/>
  <c r="AZ431" i="7"/>
  <c r="AE431" i="7"/>
  <c r="AD431" i="7"/>
  <c r="J430" i="7"/>
  <c r="E430" i="7"/>
  <c r="G430" i="7"/>
  <c r="D430" i="7"/>
  <c r="C430" i="7"/>
  <c r="B430" i="7"/>
  <c r="AT429" i="7"/>
  <c r="AR429" i="7"/>
  <c r="AO429" i="7"/>
  <c r="BA429" i="7"/>
  <c r="AZ429" i="7"/>
  <c r="AE429" i="7"/>
  <c r="AD429" i="7"/>
  <c r="J428" i="7"/>
  <c r="E428" i="7"/>
  <c r="G428" i="7"/>
  <c r="D428" i="7"/>
  <c r="C428" i="7"/>
  <c r="B428" i="7"/>
  <c r="AT427" i="7"/>
  <c r="AR427" i="7"/>
  <c r="AO427" i="7"/>
  <c r="BA427" i="7"/>
  <c r="AZ427" i="7"/>
  <c r="AE427" i="7"/>
  <c r="AD427" i="7"/>
  <c r="J426" i="7"/>
  <c r="E426" i="7"/>
  <c r="G426" i="7"/>
  <c r="D426" i="7"/>
  <c r="C426" i="7"/>
  <c r="B426" i="7"/>
  <c r="AT425" i="7"/>
  <c r="AR425" i="7"/>
  <c r="AO425" i="7"/>
  <c r="BA425" i="7"/>
  <c r="AZ425" i="7"/>
  <c r="AE425" i="7"/>
  <c r="AD425" i="7"/>
  <c r="J424" i="7"/>
  <c r="E424" i="7"/>
  <c r="G424" i="7"/>
  <c r="D424" i="7"/>
  <c r="C424" i="7"/>
  <c r="B424" i="7"/>
  <c r="AT423" i="7"/>
  <c r="AR423" i="7"/>
  <c r="AO423" i="7"/>
  <c r="BA423" i="7"/>
  <c r="AZ423" i="7"/>
  <c r="AE423" i="7"/>
  <c r="AD423" i="7"/>
  <c r="J422" i="7"/>
  <c r="E422" i="7"/>
  <c r="G422" i="7"/>
  <c r="D422" i="7"/>
  <c r="C422" i="7"/>
  <c r="B422" i="7"/>
  <c r="AT421" i="7"/>
  <c r="AR421" i="7"/>
  <c r="AO421" i="7"/>
  <c r="BA421" i="7"/>
  <c r="AZ421" i="7"/>
  <c r="AE421" i="7"/>
  <c r="AD421" i="7"/>
  <c r="J420" i="7"/>
  <c r="E420" i="7"/>
  <c r="G420" i="7"/>
  <c r="D420" i="7"/>
  <c r="C420" i="7"/>
  <c r="B420" i="7"/>
  <c r="AT419" i="7"/>
  <c r="AR419" i="7"/>
  <c r="AO419" i="7"/>
  <c r="BA419" i="7"/>
  <c r="AZ419" i="7"/>
  <c r="AE419" i="7"/>
  <c r="AD419" i="7"/>
  <c r="J418" i="7"/>
  <c r="E418" i="7"/>
  <c r="G418" i="7"/>
  <c r="D418" i="7"/>
  <c r="C418" i="7"/>
  <c r="B418" i="7"/>
  <c r="AT417" i="7"/>
  <c r="AR417" i="7"/>
  <c r="AO417" i="7"/>
  <c r="BA417" i="7"/>
  <c r="AZ417" i="7"/>
  <c r="AE417" i="7"/>
  <c r="AD417" i="7"/>
  <c r="J416" i="7"/>
  <c r="E416" i="7"/>
  <c r="G416" i="7"/>
  <c r="D416" i="7"/>
  <c r="C416" i="7"/>
  <c r="B416" i="7"/>
  <c r="AT415" i="7"/>
  <c r="AR415" i="7"/>
  <c r="AO415" i="7"/>
  <c r="BA415" i="7"/>
  <c r="AZ415" i="7"/>
  <c r="AE415" i="7"/>
  <c r="AD415" i="7"/>
  <c r="J414" i="7"/>
  <c r="E414" i="7"/>
  <c r="G414" i="7"/>
  <c r="D414" i="7"/>
  <c r="C414" i="7"/>
  <c r="B414" i="7"/>
  <c r="AT413" i="7"/>
  <c r="AR413" i="7"/>
  <c r="AO413" i="7"/>
  <c r="BA413" i="7"/>
  <c r="AZ413" i="7"/>
  <c r="AE413" i="7"/>
  <c r="AD413" i="7"/>
  <c r="I412" i="7"/>
  <c r="H412" i="7"/>
  <c r="J412" i="7" s="1"/>
  <c r="E412" i="7"/>
  <c r="G412" i="7"/>
  <c r="D412" i="7"/>
  <c r="C412" i="7"/>
  <c r="B412" i="7"/>
  <c r="AT411" i="7"/>
  <c r="L442" i="7" s="1"/>
  <c r="AR411" i="7"/>
  <c r="L437" i="7" s="1"/>
  <c r="AO411" i="7"/>
  <c r="L440" i="7" s="1"/>
  <c r="BA411" i="7"/>
  <c r="L451" i="7" s="1"/>
  <c r="AZ411" i="7"/>
  <c r="L450" i="7" s="1"/>
  <c r="AE411" i="7"/>
  <c r="AD411" i="7"/>
  <c r="J410" i="7"/>
  <c r="E410" i="7"/>
  <c r="G410" i="7"/>
  <c r="D410" i="7"/>
  <c r="C410" i="7"/>
  <c r="B410" i="7"/>
  <c r="L404" i="7"/>
  <c r="L400" i="7"/>
  <c r="L399" i="7"/>
  <c r="L394" i="7"/>
  <c r="L397" i="7"/>
  <c r="L396" i="7"/>
  <c r="L390" i="7"/>
  <c r="L389" i="7"/>
  <c r="L385" i="7"/>
  <c r="AW375" i="7"/>
  <c r="AT375" i="7"/>
  <c r="AO375" i="7"/>
  <c r="AE375" i="7"/>
  <c r="AD375" i="7"/>
  <c r="G374" i="7"/>
  <c r="E374" i="7"/>
  <c r="G373" i="7"/>
  <c r="E373" i="7"/>
  <c r="J370" i="7"/>
  <c r="C368" i="7"/>
  <c r="E367" i="7"/>
  <c r="G367" i="7"/>
  <c r="D367" i="7"/>
  <c r="C367" i="7"/>
  <c r="AT366" i="7"/>
  <c r="AR366" i="7"/>
  <c r="AO366" i="7"/>
  <c r="BA366" i="7"/>
  <c r="AZ366" i="7"/>
  <c r="AE366" i="7"/>
  <c r="AD366" i="7"/>
  <c r="C365" i="7"/>
  <c r="I364" i="7"/>
  <c r="H364" i="7"/>
  <c r="J364" i="7" s="1"/>
  <c r="E364" i="7"/>
  <c r="G364" i="7"/>
  <c r="D364" i="7"/>
  <c r="C364" i="7"/>
  <c r="B364" i="7"/>
  <c r="AT363" i="7"/>
  <c r="AR363" i="7"/>
  <c r="AO363" i="7"/>
  <c r="BA363" i="7"/>
  <c r="AZ363" i="7"/>
  <c r="AE363" i="7"/>
  <c r="AD363" i="7"/>
  <c r="J362" i="7"/>
  <c r="E362" i="7"/>
  <c r="G362" i="7"/>
  <c r="D362" i="7"/>
  <c r="C362" i="7"/>
  <c r="B362" i="7"/>
  <c r="AE361" i="7"/>
  <c r="AD361" i="7"/>
  <c r="G360" i="7"/>
  <c r="E360" i="7"/>
  <c r="G359" i="7"/>
  <c r="E359" i="7"/>
  <c r="AE357" i="7"/>
  <c r="AD357" i="7"/>
  <c r="J357" i="7"/>
  <c r="E357" i="7"/>
  <c r="G357" i="7"/>
  <c r="D357" i="7"/>
  <c r="C357" i="7"/>
  <c r="B357" i="7"/>
  <c r="BA356" i="7"/>
  <c r="AZ356" i="7"/>
  <c r="AE356" i="7"/>
  <c r="AD356" i="7"/>
  <c r="E356" i="7"/>
  <c r="G356" i="7"/>
  <c r="D356" i="7"/>
  <c r="C356" i="7"/>
  <c r="B356" i="7"/>
  <c r="J354" i="7"/>
  <c r="I353" i="7"/>
  <c r="H353" i="7"/>
  <c r="J353" i="7" s="1"/>
  <c r="J351" i="7"/>
  <c r="J350" i="7"/>
  <c r="E350" i="7"/>
  <c r="G350" i="7" s="1"/>
  <c r="J349" i="7"/>
  <c r="J348" i="7"/>
  <c r="E348" i="7"/>
  <c r="J347" i="7"/>
  <c r="J344" i="7"/>
  <c r="C342" i="7"/>
  <c r="E341" i="7"/>
  <c r="G341" i="7"/>
  <c r="G348" i="7" s="1"/>
  <c r="D341" i="7"/>
  <c r="C341" i="7"/>
  <c r="AT340" i="7"/>
  <c r="AR340" i="7"/>
  <c r="AO340" i="7"/>
  <c r="BA340" i="7"/>
  <c r="AZ340" i="7"/>
  <c r="AE340" i="7"/>
  <c r="AD340" i="7"/>
  <c r="C339" i="7"/>
  <c r="I338" i="7"/>
  <c r="H338" i="7"/>
  <c r="J338" i="7" s="1"/>
  <c r="E338" i="7"/>
  <c r="G338" i="7"/>
  <c r="D338" i="7"/>
  <c r="C338" i="7"/>
  <c r="B338" i="7"/>
  <c r="AE337" i="7"/>
  <c r="AD337" i="7"/>
  <c r="G336" i="7"/>
  <c r="E336" i="7"/>
  <c r="G335" i="7"/>
  <c r="E335" i="7"/>
  <c r="BA333" i="7"/>
  <c r="AZ333" i="7"/>
  <c r="AE333" i="7"/>
  <c r="AD333" i="7"/>
  <c r="E333" i="7"/>
  <c r="G333" i="7"/>
  <c r="D333" i="7"/>
  <c r="C333" i="7"/>
  <c r="B333" i="7"/>
  <c r="J331" i="7"/>
  <c r="I330" i="7"/>
  <c r="H330" i="7"/>
  <c r="J330" i="7" s="1"/>
  <c r="J328" i="7"/>
  <c r="J327" i="7"/>
  <c r="G327" i="7"/>
  <c r="E327" i="7"/>
  <c r="J326" i="7"/>
  <c r="J325" i="7"/>
  <c r="E325" i="7"/>
  <c r="G325" i="7" s="1"/>
  <c r="J324" i="7"/>
  <c r="J321" i="7"/>
  <c r="C319" i="7"/>
  <c r="E318" i="7"/>
  <c r="G318" i="7"/>
  <c r="D318" i="7"/>
  <c r="C318" i="7"/>
  <c r="AT317" i="7"/>
  <c r="AR317" i="7"/>
  <c r="AO317" i="7"/>
  <c r="BA317" i="7"/>
  <c r="AZ317" i="7"/>
  <c r="AE317" i="7"/>
  <c r="AD317" i="7"/>
  <c r="J316" i="7"/>
  <c r="E316" i="7"/>
  <c r="G316" i="7"/>
  <c r="D316" i="7"/>
  <c r="C316" i="7"/>
  <c r="B316" i="7"/>
  <c r="AE315" i="7"/>
  <c r="AD315" i="7"/>
  <c r="G314" i="7"/>
  <c r="E314" i="7"/>
  <c r="G313" i="7"/>
  <c r="E313" i="7"/>
  <c r="BA311" i="7"/>
  <c r="AZ311" i="7"/>
  <c r="AE311" i="7"/>
  <c r="AD311" i="7"/>
  <c r="E311" i="7"/>
  <c r="G311" i="7"/>
  <c r="D311" i="7"/>
  <c r="C311" i="7"/>
  <c r="B311" i="7"/>
  <c r="J309" i="7"/>
  <c r="I308" i="7"/>
  <c r="H308" i="7"/>
  <c r="J308" i="7" s="1"/>
  <c r="J306" i="7"/>
  <c r="J305" i="7"/>
  <c r="E305" i="7"/>
  <c r="J304" i="7"/>
  <c r="J303" i="7"/>
  <c r="E303" i="7"/>
  <c r="J302" i="7"/>
  <c r="J299" i="7"/>
  <c r="C297" i="7"/>
  <c r="E296" i="7"/>
  <c r="G296" i="7"/>
  <c r="G303" i="7" s="1"/>
  <c r="D296" i="7"/>
  <c r="C296" i="7"/>
  <c r="AW295" i="7"/>
  <c r="AT295" i="7"/>
  <c r="AO295" i="7"/>
  <c r="AE295" i="7"/>
  <c r="AD295" i="7"/>
  <c r="G294" i="7"/>
  <c r="E294" i="7"/>
  <c r="G293" i="7"/>
  <c r="E293" i="7"/>
  <c r="J290" i="7"/>
  <c r="C288" i="7"/>
  <c r="E287" i="7"/>
  <c r="G287" i="7"/>
  <c r="D287" i="7"/>
  <c r="C287" i="7"/>
  <c r="L281" i="7"/>
  <c r="L277" i="7"/>
  <c r="L276" i="7"/>
  <c r="L274" i="7"/>
  <c r="L273" i="7"/>
  <c r="L271" i="7" s="1"/>
  <c r="L267" i="7"/>
  <c r="L266" i="7"/>
  <c r="L262" i="7"/>
  <c r="AT252" i="7"/>
  <c r="AR252" i="7"/>
  <c r="AO252" i="7"/>
  <c r="BA252" i="7"/>
  <c r="AZ252" i="7"/>
  <c r="AE252" i="7"/>
  <c r="AD252" i="7"/>
  <c r="J251" i="7"/>
  <c r="E251" i="7"/>
  <c r="G251" i="7"/>
  <c r="D251" i="7"/>
  <c r="C251" i="7"/>
  <c r="B251" i="7"/>
  <c r="AE250" i="7"/>
  <c r="AD250" i="7"/>
  <c r="G249" i="7"/>
  <c r="E249" i="7"/>
  <c r="G248" i="7"/>
  <c r="E248" i="7"/>
  <c r="J246" i="7"/>
  <c r="I246" i="7"/>
  <c r="H246" i="7"/>
  <c r="E246" i="7"/>
  <c r="D246" i="7"/>
  <c r="B246" i="7"/>
  <c r="AE245" i="7"/>
  <c r="I245" i="7"/>
  <c r="H245" i="7"/>
  <c r="J245" i="7" s="1"/>
  <c r="E245" i="7"/>
  <c r="D245" i="7"/>
  <c r="C245" i="7"/>
  <c r="B245" i="7"/>
  <c r="J243" i="7"/>
  <c r="I243" i="7"/>
  <c r="H243" i="7"/>
  <c r="J241" i="7"/>
  <c r="I241" i="7"/>
  <c r="H241" i="7"/>
  <c r="J240" i="7"/>
  <c r="E240" i="7"/>
  <c r="J239" i="7"/>
  <c r="J238" i="7"/>
  <c r="G238" i="7"/>
  <c r="E238" i="7"/>
  <c r="J237" i="7"/>
  <c r="J236" i="7"/>
  <c r="I236" i="7"/>
  <c r="H236" i="7"/>
  <c r="J233" i="7"/>
  <c r="C231" i="7"/>
  <c r="E230" i="7"/>
  <c r="G230" i="7"/>
  <c r="D230" i="7"/>
  <c r="C230" i="7"/>
  <c r="AT229" i="7"/>
  <c r="AR229" i="7"/>
  <c r="AO229" i="7"/>
  <c r="BA229" i="7"/>
  <c r="AZ229" i="7"/>
  <c r="AE229" i="7"/>
  <c r="AD229" i="7"/>
  <c r="C228" i="7"/>
  <c r="B228" i="7"/>
  <c r="J227" i="7"/>
  <c r="E227" i="7"/>
  <c r="G227" i="7"/>
  <c r="D227" i="7"/>
  <c r="C227" i="7"/>
  <c r="B227" i="7"/>
  <c r="AW226" i="7"/>
  <c r="AE226" i="7"/>
  <c r="AD226" i="7"/>
  <c r="G225" i="7"/>
  <c r="E225" i="7"/>
  <c r="G224" i="7"/>
  <c r="E224" i="7"/>
  <c r="G221" i="7"/>
  <c r="E221" i="7"/>
  <c r="D221" i="7"/>
  <c r="C221" i="7"/>
  <c r="B221" i="7"/>
  <c r="G220" i="7"/>
  <c r="E220" i="7"/>
  <c r="D220" i="7"/>
  <c r="C220" i="7"/>
  <c r="B220" i="7"/>
  <c r="J219" i="7"/>
  <c r="E219" i="7"/>
  <c r="I218" i="7"/>
  <c r="H218" i="7"/>
  <c r="J218" i="7" s="1"/>
  <c r="J215" i="7"/>
  <c r="J214" i="7"/>
  <c r="J213" i="7"/>
  <c r="G211" i="7"/>
  <c r="G219" i="7" s="1"/>
  <c r="D211" i="7"/>
  <c r="C211" i="7"/>
  <c r="AW210" i="7"/>
  <c r="AE210" i="7"/>
  <c r="AD210" i="7"/>
  <c r="G209" i="7"/>
  <c r="E209" i="7"/>
  <c r="G208" i="7"/>
  <c r="E208" i="7"/>
  <c r="G205" i="7"/>
  <c r="E205" i="7"/>
  <c r="D205" i="7"/>
  <c r="C205" i="7"/>
  <c r="B205" i="7"/>
  <c r="G204" i="7"/>
  <c r="E204" i="7"/>
  <c r="D204" i="7"/>
  <c r="C204" i="7"/>
  <c r="B204" i="7"/>
  <c r="G203" i="7"/>
  <c r="E203" i="7"/>
  <c r="D203" i="7"/>
  <c r="C203" i="7"/>
  <c r="B203" i="7"/>
  <c r="J202" i="7"/>
  <c r="E202" i="7"/>
  <c r="J201" i="7"/>
  <c r="J200" i="7"/>
  <c r="E200" i="7"/>
  <c r="J199" i="7"/>
  <c r="J198" i="7"/>
  <c r="E198" i="7"/>
  <c r="G198" i="7" s="1"/>
  <c r="I197" i="7"/>
  <c r="H197" i="7"/>
  <c r="J197" i="7" s="1"/>
  <c r="I196" i="7"/>
  <c r="H196" i="7"/>
  <c r="J196" i="7" s="1"/>
  <c r="J195" i="7"/>
  <c r="E195" i="7"/>
  <c r="G195" i="7" s="1"/>
  <c r="J194" i="7"/>
  <c r="J191" i="7"/>
  <c r="J190" i="7"/>
  <c r="J189" i="7"/>
  <c r="J188" i="7"/>
  <c r="C186" i="7"/>
  <c r="E185" i="7"/>
  <c r="G185" i="7"/>
  <c r="G202" i="7" s="1"/>
  <c r="D185" i="7"/>
  <c r="C185" i="7"/>
  <c r="AW184" i="7"/>
  <c r="AT184" i="7"/>
  <c r="AO184" i="7"/>
  <c r="AE184" i="7"/>
  <c r="AD184" i="7"/>
  <c r="G183" i="7"/>
  <c r="E183" i="7"/>
  <c r="G182" i="7"/>
  <c r="E182" i="7"/>
  <c r="J179" i="7"/>
  <c r="C177" i="7"/>
  <c r="E176" i="7"/>
  <c r="G176" i="7"/>
  <c r="D176" i="7"/>
  <c r="C176" i="7"/>
  <c r="AT175" i="7"/>
  <c r="AR175" i="7"/>
  <c r="AO175" i="7"/>
  <c r="BA175" i="7"/>
  <c r="AZ175" i="7"/>
  <c r="AE175" i="7"/>
  <c r="AD175" i="7"/>
  <c r="J174" i="7"/>
  <c r="E174" i="7"/>
  <c r="G174" i="7"/>
  <c r="D174" i="7"/>
  <c r="C174" i="7"/>
  <c r="B174" i="7"/>
  <c r="AT173" i="7"/>
  <c r="AR173" i="7"/>
  <c r="AO173" i="7"/>
  <c r="BA173" i="7"/>
  <c r="AZ173" i="7"/>
  <c r="AE173" i="7"/>
  <c r="AD173" i="7"/>
  <c r="J172" i="7"/>
  <c r="E172" i="7"/>
  <c r="G172" i="7"/>
  <c r="D172" i="7"/>
  <c r="C172" i="7"/>
  <c r="B172" i="7"/>
  <c r="AT171" i="7"/>
  <c r="AR171" i="7"/>
  <c r="AO171" i="7"/>
  <c r="BA171" i="7"/>
  <c r="AZ171" i="7"/>
  <c r="AE171" i="7"/>
  <c r="AD171" i="7"/>
  <c r="J170" i="7"/>
  <c r="E170" i="7"/>
  <c r="G170" i="7"/>
  <c r="D170" i="7"/>
  <c r="C170" i="7"/>
  <c r="B170" i="7"/>
  <c r="AE169" i="7"/>
  <c r="AD169" i="7"/>
  <c r="G168" i="7"/>
  <c r="E168" i="7"/>
  <c r="G167" i="7"/>
  <c r="E167" i="7"/>
  <c r="I165" i="7"/>
  <c r="J165" i="7" s="1"/>
  <c r="H165" i="7"/>
  <c r="E165" i="7"/>
  <c r="D165" i="7"/>
  <c r="B165" i="7"/>
  <c r="I164" i="7"/>
  <c r="H164" i="7"/>
  <c r="J164" i="7" s="1"/>
  <c r="E164" i="7"/>
  <c r="D164" i="7"/>
  <c r="C164" i="7"/>
  <c r="B164" i="7"/>
  <c r="J163" i="7"/>
  <c r="I163" i="7"/>
  <c r="H163" i="7"/>
  <c r="E163" i="7"/>
  <c r="D163" i="7"/>
  <c r="B163" i="7"/>
  <c r="I162" i="7"/>
  <c r="H162" i="7"/>
  <c r="J162" i="7" s="1"/>
  <c r="E162" i="7"/>
  <c r="D162" i="7"/>
  <c r="C162" i="7"/>
  <c r="B162" i="7"/>
  <c r="G160" i="7"/>
  <c r="E160" i="7"/>
  <c r="D160" i="7"/>
  <c r="C160" i="7"/>
  <c r="B160" i="7"/>
  <c r="G159" i="7"/>
  <c r="E159" i="7"/>
  <c r="D159" i="7"/>
  <c r="C159" i="7"/>
  <c r="B159" i="7"/>
  <c r="G158" i="7"/>
  <c r="E158" i="7"/>
  <c r="D158" i="7"/>
  <c r="C158" i="7"/>
  <c r="B158" i="7"/>
  <c r="G157" i="7"/>
  <c r="E157" i="7"/>
  <c r="D157" i="7"/>
  <c r="C157" i="7"/>
  <c r="B157" i="7"/>
  <c r="G156" i="7"/>
  <c r="E156" i="7"/>
  <c r="D156" i="7"/>
  <c r="C156" i="7"/>
  <c r="B156" i="7"/>
  <c r="G155" i="7"/>
  <c r="E155" i="7"/>
  <c r="D155" i="7"/>
  <c r="C155" i="7"/>
  <c r="B155" i="7"/>
  <c r="G154" i="7"/>
  <c r="E154" i="7"/>
  <c r="D154" i="7"/>
  <c r="C154" i="7"/>
  <c r="B154" i="7"/>
  <c r="G153" i="7"/>
  <c r="E153" i="7"/>
  <c r="D153" i="7"/>
  <c r="C153" i="7"/>
  <c r="B153" i="7"/>
  <c r="G152" i="7"/>
  <c r="E152" i="7"/>
  <c r="D152" i="7"/>
  <c r="C152" i="7"/>
  <c r="B152" i="7"/>
  <c r="I151" i="7"/>
  <c r="J151" i="7" s="1"/>
  <c r="H151" i="7"/>
  <c r="I150" i="7"/>
  <c r="H150" i="7"/>
  <c r="J150" i="7" s="1"/>
  <c r="J149" i="7"/>
  <c r="I149" i="7"/>
  <c r="H149" i="7"/>
  <c r="I148" i="7"/>
  <c r="H148" i="7"/>
  <c r="J148" i="7" s="1"/>
  <c r="J146" i="7"/>
  <c r="E146" i="7"/>
  <c r="G146" i="7" s="1"/>
  <c r="J145" i="7"/>
  <c r="J144" i="7"/>
  <c r="E144" i="7"/>
  <c r="J143" i="7"/>
  <c r="I143" i="7"/>
  <c r="H143" i="7"/>
  <c r="J140" i="7"/>
  <c r="G140" i="7"/>
  <c r="E138" i="7"/>
  <c r="G138" i="7"/>
  <c r="G144" i="7" s="1"/>
  <c r="D138" i="7"/>
  <c r="C138" i="7"/>
  <c r="AT137" i="7"/>
  <c r="AR137" i="7"/>
  <c r="AO137" i="7"/>
  <c r="BA137" i="7"/>
  <c r="AZ137" i="7"/>
  <c r="AE137" i="7"/>
  <c r="AD137" i="7"/>
  <c r="J136" i="7"/>
  <c r="E136" i="7"/>
  <c r="G136" i="7"/>
  <c r="D136" i="7"/>
  <c r="C136" i="7"/>
  <c r="B136" i="7"/>
  <c r="AT135" i="7"/>
  <c r="AR135" i="7"/>
  <c r="AO135" i="7"/>
  <c r="BA135" i="7"/>
  <c r="AZ135" i="7"/>
  <c r="AE135" i="7"/>
  <c r="AD135" i="7"/>
  <c r="J134" i="7"/>
  <c r="G134" i="7"/>
  <c r="D134" i="7"/>
  <c r="C134" i="7"/>
  <c r="B134" i="7"/>
  <c r="AE133" i="7"/>
  <c r="AD133" i="7"/>
  <c r="G132" i="7"/>
  <c r="E132" i="7"/>
  <c r="G131" i="7"/>
  <c r="E131" i="7"/>
  <c r="I129" i="7"/>
  <c r="H129" i="7"/>
  <c r="J129" i="7" s="1"/>
  <c r="E129" i="7"/>
  <c r="D129" i="7"/>
  <c r="B129" i="7"/>
  <c r="I128" i="7"/>
  <c r="H128" i="7"/>
  <c r="J128" i="7" s="1"/>
  <c r="E128" i="7"/>
  <c r="D128" i="7"/>
  <c r="C128" i="7"/>
  <c r="B128" i="7"/>
  <c r="L127" i="7"/>
  <c r="AW127" i="7" s="1"/>
  <c r="I127" i="7"/>
  <c r="H127" i="7"/>
  <c r="J127" i="7" s="1"/>
  <c r="E127" i="7"/>
  <c r="D127" i="7"/>
  <c r="B127" i="7"/>
  <c r="I126" i="7"/>
  <c r="H126" i="7"/>
  <c r="J126" i="7" s="1"/>
  <c r="E126" i="7"/>
  <c r="D126" i="7"/>
  <c r="C126" i="7"/>
  <c r="B126" i="7"/>
  <c r="G124" i="7"/>
  <c r="E124" i="7"/>
  <c r="D124" i="7"/>
  <c r="C124" i="7"/>
  <c r="B124" i="7"/>
  <c r="G123" i="7"/>
  <c r="E123" i="7"/>
  <c r="D123" i="7"/>
  <c r="C123" i="7"/>
  <c r="B123" i="7"/>
  <c r="G122" i="7"/>
  <c r="E122" i="7"/>
  <c r="D122" i="7"/>
  <c r="C122" i="7"/>
  <c r="B122" i="7"/>
  <c r="G121" i="7"/>
  <c r="E121" i="7"/>
  <c r="D121" i="7"/>
  <c r="C121" i="7"/>
  <c r="B121" i="7"/>
  <c r="G120" i="7"/>
  <c r="E120" i="7"/>
  <c r="D120" i="7"/>
  <c r="C120" i="7"/>
  <c r="B120" i="7"/>
  <c r="G119" i="7"/>
  <c r="E119" i="7"/>
  <c r="D119" i="7"/>
  <c r="C119" i="7"/>
  <c r="B119" i="7"/>
  <c r="G118" i="7"/>
  <c r="E118" i="7"/>
  <c r="D118" i="7"/>
  <c r="C118" i="7"/>
  <c r="B118" i="7"/>
  <c r="I117" i="7"/>
  <c r="H117" i="7"/>
  <c r="J117" i="7" s="1"/>
  <c r="J116" i="7"/>
  <c r="I116" i="7"/>
  <c r="H116" i="7"/>
  <c r="I115" i="7"/>
  <c r="H115" i="7"/>
  <c r="J115" i="7" s="1"/>
  <c r="L114" i="7"/>
  <c r="I114" i="7"/>
  <c r="H114" i="7"/>
  <c r="J114" i="7" s="1"/>
  <c r="G114" i="7"/>
  <c r="J112" i="7"/>
  <c r="E112" i="7"/>
  <c r="J111" i="7"/>
  <c r="G111" i="7"/>
  <c r="J110" i="7"/>
  <c r="E110" i="7"/>
  <c r="I109" i="7"/>
  <c r="H109" i="7"/>
  <c r="J109" i="7" s="1"/>
  <c r="J106" i="7"/>
  <c r="E104" i="7"/>
  <c r="G104" i="7"/>
  <c r="G110" i="7" s="1"/>
  <c r="D104" i="7"/>
  <c r="C104" i="7"/>
  <c r="AW103" i="7"/>
  <c r="AE103" i="7"/>
  <c r="AD103" i="7"/>
  <c r="G102" i="7"/>
  <c r="E102" i="7"/>
  <c r="G101" i="7"/>
  <c r="E101" i="7"/>
  <c r="J98" i="7"/>
  <c r="E98" i="7"/>
  <c r="I97" i="7"/>
  <c r="H97" i="7"/>
  <c r="J97" i="7" s="1"/>
  <c r="J96" i="7"/>
  <c r="G96" i="7"/>
  <c r="J93" i="7"/>
  <c r="E91" i="7"/>
  <c r="G91" i="7"/>
  <c r="G98" i="7" s="1"/>
  <c r="D91" i="7"/>
  <c r="C91" i="7"/>
  <c r="AW90" i="7"/>
  <c r="AE90" i="7"/>
  <c r="AD90" i="7"/>
  <c r="G89" i="7"/>
  <c r="E89" i="7"/>
  <c r="G88" i="7"/>
  <c r="E88" i="7"/>
  <c r="J85" i="7"/>
  <c r="E85" i="7"/>
  <c r="I84" i="7"/>
  <c r="J84" i="7" s="1"/>
  <c r="H84" i="7"/>
  <c r="G84" i="7"/>
  <c r="J83" i="7"/>
  <c r="J80" i="7"/>
  <c r="E78" i="7"/>
  <c r="G78" i="7"/>
  <c r="G85" i="7" s="1"/>
  <c r="D78" i="7"/>
  <c r="C78" i="7"/>
  <c r="AW77" i="7"/>
  <c r="AE77" i="7"/>
  <c r="AD77" i="7"/>
  <c r="G76" i="7"/>
  <c r="E76" i="7"/>
  <c r="G75" i="7"/>
  <c r="E75" i="7"/>
  <c r="J72" i="7"/>
  <c r="E72" i="7"/>
  <c r="G72" i="7" s="1"/>
  <c r="I71" i="7"/>
  <c r="J71" i="7" s="1"/>
  <c r="H71" i="7"/>
  <c r="G71" i="7"/>
  <c r="J70" i="7"/>
  <c r="J69" i="7"/>
  <c r="E69" i="7"/>
  <c r="J68" i="7"/>
  <c r="J65" i="7"/>
  <c r="G65" i="7"/>
  <c r="E63" i="7"/>
  <c r="G63" i="7"/>
  <c r="D63" i="7"/>
  <c r="C63" i="7"/>
  <c r="AW62" i="7"/>
  <c r="AT62" i="7"/>
  <c r="AO62" i="7"/>
  <c r="AE62" i="7"/>
  <c r="AD62" i="7"/>
  <c r="G61" i="7"/>
  <c r="E61" i="7"/>
  <c r="G60" i="7"/>
  <c r="E60" i="7"/>
  <c r="J57" i="7"/>
  <c r="C55" i="7"/>
  <c r="E54" i="7"/>
  <c r="G54" i="7"/>
  <c r="D54" i="7"/>
  <c r="C54" i="7"/>
  <c r="A27" i="7"/>
  <c r="A25" i="7"/>
  <c r="F16" i="7"/>
  <c r="F14" i="7"/>
  <c r="CO6" i="7"/>
  <c r="F6" i="7"/>
  <c r="CO4" i="7"/>
  <c r="F4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" i="3"/>
  <c r="Y1" i="3"/>
  <c r="CY1" i="3"/>
  <c r="CZ1" i="3"/>
  <c r="DB1" i="3" s="1"/>
  <c r="DA1" i="3"/>
  <c r="DC1" i="3"/>
  <c r="A2" i="3"/>
  <c r="Y2" i="3"/>
  <c r="CX2" i="3" s="1"/>
  <c r="CU2" i="3"/>
  <c r="CV2" i="3"/>
  <c r="CY2" i="3"/>
  <c r="CZ2" i="3"/>
  <c r="DA2" i="3"/>
  <c r="DB2" i="3"/>
  <c r="DC2" i="3"/>
  <c r="A3" i="3"/>
  <c r="Y3" i="3"/>
  <c r="CX3" i="3" s="1"/>
  <c r="CY3" i="3"/>
  <c r="CZ3" i="3"/>
  <c r="DA3" i="3"/>
  <c r="DB3" i="3"/>
  <c r="DC3" i="3"/>
  <c r="A4" i="3"/>
  <c r="Y4" i="3"/>
  <c r="CX4" i="3" s="1"/>
  <c r="G68" i="7" s="1"/>
  <c r="CW4" i="3"/>
  <c r="CY4" i="3"/>
  <c r="CZ4" i="3"/>
  <c r="DA4" i="3"/>
  <c r="DB4" i="3"/>
  <c r="DC4" i="3"/>
  <c r="A5" i="3"/>
  <c r="Y5" i="3"/>
  <c r="CW5" i="3"/>
  <c r="CX5" i="3"/>
  <c r="DH5" i="3" s="1"/>
  <c r="CY5" i="3"/>
  <c r="CZ5" i="3"/>
  <c r="DA5" i="3"/>
  <c r="DB5" i="3"/>
  <c r="DC5" i="3"/>
  <c r="DI5" i="3"/>
  <c r="A6" i="3"/>
  <c r="Y6" i="3"/>
  <c r="CW6" i="3" s="1"/>
  <c r="V29" i="1" s="1"/>
  <c r="G67" i="7" s="1"/>
  <c r="CX6" i="3"/>
  <c r="DF6" i="3" s="1"/>
  <c r="CY6" i="3"/>
  <c r="CZ6" i="3"/>
  <c r="DA6" i="3"/>
  <c r="DB6" i="3"/>
  <c r="DC6" i="3"/>
  <c r="A7" i="3"/>
  <c r="Y7" i="3"/>
  <c r="CX7" i="3" s="1"/>
  <c r="G80" i="7" s="1"/>
  <c r="CU7" i="3"/>
  <c r="CV7" i="3"/>
  <c r="CY7" i="3"/>
  <c r="CZ7" i="3"/>
  <c r="DB7" i="3" s="1"/>
  <c r="DA7" i="3"/>
  <c r="DC7" i="3"/>
  <c r="A8" i="3"/>
  <c r="Y8" i="3"/>
  <c r="CX8" i="3"/>
  <c r="DF8" i="3" s="1"/>
  <c r="CY8" i="3"/>
  <c r="CZ8" i="3"/>
  <c r="DB8" i="3" s="1"/>
  <c r="DA8" i="3"/>
  <c r="DC8" i="3"/>
  <c r="A9" i="3"/>
  <c r="Y9" i="3"/>
  <c r="CW9" i="3" s="1"/>
  <c r="CY9" i="3"/>
  <c r="CZ9" i="3"/>
  <c r="DA9" i="3"/>
  <c r="DB9" i="3"/>
  <c r="DC9" i="3"/>
  <c r="A10" i="3"/>
  <c r="Y10" i="3"/>
  <c r="CW10" i="3"/>
  <c r="CX10" i="3"/>
  <c r="CY10" i="3"/>
  <c r="CZ10" i="3"/>
  <c r="DA10" i="3"/>
  <c r="DB10" i="3"/>
  <c r="DC10" i="3"/>
  <c r="DF10" i="3"/>
  <c r="DG10" i="3"/>
  <c r="DJ10" i="3" s="1"/>
  <c r="DH10" i="3"/>
  <c r="L85" i="7" s="1"/>
  <c r="L82" i="7" s="1"/>
  <c r="DI10" i="3"/>
  <c r="A11" i="3"/>
  <c r="Y11" i="3"/>
  <c r="CX11" i="3" s="1"/>
  <c r="G93" i="7" s="1"/>
  <c r="CU11" i="3"/>
  <c r="CV11" i="3"/>
  <c r="CY11" i="3"/>
  <c r="CZ11" i="3"/>
  <c r="DB11" i="3" s="1"/>
  <c r="DA11" i="3"/>
  <c r="DC11" i="3"/>
  <c r="A12" i="3"/>
  <c r="Y12" i="3"/>
  <c r="CX12" i="3"/>
  <c r="DF12" i="3" s="1"/>
  <c r="CY12" i="3"/>
  <c r="CZ12" i="3"/>
  <c r="DA12" i="3"/>
  <c r="DB12" i="3"/>
  <c r="DC12" i="3"/>
  <c r="DI12" i="3"/>
  <c r="DJ12" i="3" s="1"/>
  <c r="A13" i="3"/>
  <c r="Y13" i="3"/>
  <c r="CW13" i="3"/>
  <c r="CX13" i="3"/>
  <c r="DF13" i="3" s="1"/>
  <c r="CY13" i="3"/>
  <c r="CZ13" i="3"/>
  <c r="DB13" i="3" s="1"/>
  <c r="DA13" i="3"/>
  <c r="DC13" i="3"/>
  <c r="DG13" i="3"/>
  <c r="L96" i="7" s="1"/>
  <c r="A14" i="3"/>
  <c r="Y14" i="3"/>
  <c r="CW14" i="3" s="1"/>
  <c r="CX14" i="3"/>
  <c r="DF14" i="3" s="1"/>
  <c r="CY14" i="3"/>
  <c r="CZ14" i="3"/>
  <c r="DA14" i="3"/>
  <c r="DB14" i="3"/>
  <c r="DC14" i="3"/>
  <c r="A15" i="3"/>
  <c r="Y15" i="3"/>
  <c r="CV15" i="3" s="1"/>
  <c r="U32" i="1" s="1"/>
  <c r="G105" i="7" s="1"/>
  <c r="CU15" i="3"/>
  <c r="CY15" i="3"/>
  <c r="CZ15" i="3"/>
  <c r="DB15" i="3" s="1"/>
  <c r="DA15" i="3"/>
  <c r="DC15" i="3"/>
  <c r="A16" i="3"/>
  <c r="Y16" i="3"/>
  <c r="CX16" i="3" s="1"/>
  <c r="CY16" i="3"/>
  <c r="CZ16" i="3"/>
  <c r="DA16" i="3"/>
  <c r="DB16" i="3"/>
  <c r="DC16" i="3"/>
  <c r="A17" i="3"/>
  <c r="Y17" i="3"/>
  <c r="CW17" i="3"/>
  <c r="CX17" i="3"/>
  <c r="DH17" i="3" s="1"/>
  <c r="L110" i="7" s="1"/>
  <c r="CY17" i="3"/>
  <c r="CZ17" i="3"/>
  <c r="DA17" i="3"/>
  <c r="DB17" i="3"/>
  <c r="DC17" i="3"/>
  <c r="DF17" i="3"/>
  <c r="DG17" i="3"/>
  <c r="L109" i="7" s="1"/>
  <c r="DI17" i="3"/>
  <c r="A18" i="3"/>
  <c r="Y18" i="3"/>
  <c r="CW18" i="3" s="1"/>
  <c r="CX18" i="3"/>
  <c r="DF18" i="3" s="1"/>
  <c r="CY18" i="3"/>
  <c r="CZ18" i="3"/>
  <c r="DA18" i="3"/>
  <c r="DB18" i="3"/>
  <c r="DC18" i="3"/>
  <c r="DG18" i="3"/>
  <c r="L111" i="7" s="1"/>
  <c r="DI18" i="3"/>
  <c r="A19" i="3"/>
  <c r="Y19" i="3"/>
  <c r="CX19" i="3"/>
  <c r="DF19" i="3" s="1"/>
  <c r="DJ19" i="3" s="1"/>
  <c r="CY19" i="3"/>
  <c r="CZ19" i="3"/>
  <c r="DA19" i="3"/>
  <c r="DB19" i="3"/>
  <c r="DC19" i="3"/>
  <c r="A20" i="3"/>
  <c r="Y20" i="3"/>
  <c r="CX20" i="3"/>
  <c r="DF20" i="3" s="1"/>
  <c r="DJ20" i="3" s="1"/>
  <c r="CY20" i="3"/>
  <c r="CZ20" i="3"/>
  <c r="DB20" i="3" s="1"/>
  <c r="DA20" i="3"/>
  <c r="DC20" i="3"/>
  <c r="A21" i="3"/>
  <c r="Y21" i="3"/>
  <c r="CX21" i="3" s="1"/>
  <c r="G116" i="7" s="1"/>
  <c r="CY21" i="3"/>
  <c r="CZ21" i="3"/>
  <c r="DB21" i="3" s="1"/>
  <c r="DA21" i="3"/>
  <c r="DC21" i="3"/>
  <c r="A22" i="3"/>
  <c r="Y22" i="3"/>
  <c r="CX22" i="3"/>
  <c r="DF22" i="3" s="1"/>
  <c r="DJ22" i="3" s="1"/>
  <c r="CY22" i="3"/>
  <c r="CZ22" i="3"/>
  <c r="DB22" i="3" s="1"/>
  <c r="DA22" i="3"/>
  <c r="DC22" i="3"/>
  <c r="A23" i="3"/>
  <c r="Y23" i="3"/>
  <c r="CX23" i="3" s="1"/>
  <c r="CY23" i="3"/>
  <c r="CZ23" i="3"/>
  <c r="DA23" i="3"/>
  <c r="DB23" i="3"/>
  <c r="DC23" i="3"/>
  <c r="A24" i="3"/>
  <c r="Y24" i="3"/>
  <c r="CX24" i="3" s="1"/>
  <c r="G117" i="7" s="1"/>
  <c r="CY24" i="3"/>
  <c r="CZ24" i="3"/>
  <c r="DA24" i="3"/>
  <c r="DB24" i="3"/>
  <c r="DC24" i="3"/>
  <c r="A25" i="3"/>
  <c r="Y25" i="3"/>
  <c r="CX25" i="3"/>
  <c r="DH25" i="3" s="1"/>
  <c r="CY25" i="3"/>
  <c r="CZ25" i="3"/>
  <c r="DB25" i="3" s="1"/>
  <c r="DA25" i="3"/>
  <c r="DC25" i="3"/>
  <c r="DF25" i="3"/>
  <c r="DJ25" i="3" s="1"/>
  <c r="DI25" i="3"/>
  <c r="A26" i="3"/>
  <c r="Y26" i="3"/>
  <c r="CX26" i="3" s="1"/>
  <c r="CY26" i="3"/>
  <c r="CZ26" i="3"/>
  <c r="DA26" i="3"/>
  <c r="DB26" i="3"/>
  <c r="DC26" i="3"/>
  <c r="A27" i="3"/>
  <c r="Y27" i="3"/>
  <c r="CX27" i="3" s="1"/>
  <c r="CU27" i="3"/>
  <c r="CV27" i="3"/>
  <c r="CY27" i="3"/>
  <c r="CZ27" i="3"/>
  <c r="DB27" i="3" s="1"/>
  <c r="DA27" i="3"/>
  <c r="DC27" i="3"/>
  <c r="A28" i="3"/>
  <c r="Y28" i="3"/>
  <c r="CX28" i="3"/>
  <c r="DF28" i="3" s="1"/>
  <c r="CY28" i="3"/>
  <c r="CZ28" i="3"/>
  <c r="DA28" i="3"/>
  <c r="DB28" i="3"/>
  <c r="DC28" i="3"/>
  <c r="DI28" i="3"/>
  <c r="DJ28" i="3" s="1"/>
  <c r="A29" i="3"/>
  <c r="Y29" i="3"/>
  <c r="CW29" i="3"/>
  <c r="CX29" i="3"/>
  <c r="DF29" i="3" s="1"/>
  <c r="CY29" i="3"/>
  <c r="CZ29" i="3"/>
  <c r="DB29" i="3" s="1"/>
  <c r="DA29" i="3"/>
  <c r="DC29" i="3"/>
  <c r="A30" i="3"/>
  <c r="Y30" i="3"/>
  <c r="CW30" i="3" s="1"/>
  <c r="CX30" i="3"/>
  <c r="DF30" i="3" s="1"/>
  <c r="CY30" i="3"/>
  <c r="CZ30" i="3"/>
  <c r="DA30" i="3"/>
  <c r="DB30" i="3"/>
  <c r="DC30" i="3"/>
  <c r="A31" i="3"/>
  <c r="Y31" i="3"/>
  <c r="CX31" i="3" s="1"/>
  <c r="G148" i="7" s="1"/>
  <c r="CY31" i="3"/>
  <c r="CZ31" i="3"/>
  <c r="DA31" i="3"/>
  <c r="DB31" i="3"/>
  <c r="DC31" i="3"/>
  <c r="A32" i="3"/>
  <c r="Y32" i="3"/>
  <c r="CX32" i="3" s="1"/>
  <c r="G149" i="7" s="1"/>
  <c r="CY32" i="3"/>
  <c r="CZ32" i="3"/>
  <c r="DA32" i="3"/>
  <c r="DB32" i="3"/>
  <c r="DC32" i="3"/>
  <c r="A33" i="3"/>
  <c r="Y33" i="3"/>
  <c r="CX33" i="3"/>
  <c r="DH33" i="3" s="1"/>
  <c r="CY33" i="3"/>
  <c r="CZ33" i="3"/>
  <c r="DB33" i="3" s="1"/>
  <c r="DA33" i="3"/>
  <c r="DC33" i="3"/>
  <c r="A34" i="3"/>
  <c r="Y34" i="3"/>
  <c r="CX34" i="3" s="1"/>
  <c r="CY34" i="3"/>
  <c r="CZ34" i="3"/>
  <c r="DA34" i="3"/>
  <c r="DB34" i="3"/>
  <c r="DC34" i="3"/>
  <c r="A35" i="3"/>
  <c r="Y35" i="3"/>
  <c r="CX35" i="3"/>
  <c r="DF35" i="3" s="1"/>
  <c r="DJ35" i="3" s="1"/>
  <c r="CY35" i="3"/>
  <c r="CZ35" i="3"/>
  <c r="DA35" i="3"/>
  <c r="DB35" i="3"/>
  <c r="DC35" i="3"/>
  <c r="A36" i="3"/>
  <c r="Y36" i="3"/>
  <c r="CX36" i="3" s="1"/>
  <c r="G151" i="7" s="1"/>
  <c r="CY36" i="3"/>
  <c r="CZ36" i="3"/>
  <c r="DA36" i="3"/>
  <c r="DB36" i="3"/>
  <c r="DC36" i="3"/>
  <c r="A37" i="3"/>
  <c r="Y37" i="3"/>
  <c r="CX37" i="3" s="1"/>
  <c r="CY37" i="3"/>
  <c r="CZ37" i="3"/>
  <c r="DB37" i="3" s="1"/>
  <c r="DA37" i="3"/>
  <c r="DC37" i="3"/>
  <c r="A38" i="3"/>
  <c r="Y38" i="3"/>
  <c r="CX38" i="3"/>
  <c r="DF38" i="3" s="1"/>
  <c r="DJ38" i="3" s="1"/>
  <c r="CY38" i="3"/>
  <c r="CZ38" i="3"/>
  <c r="DA38" i="3"/>
  <c r="DB38" i="3"/>
  <c r="DC38" i="3"/>
  <c r="DG38" i="3"/>
  <c r="A39" i="3"/>
  <c r="Y39" i="3"/>
  <c r="CY39" i="3"/>
  <c r="CZ39" i="3"/>
  <c r="DB39" i="3" s="1"/>
  <c r="DA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B49" i="3" s="1"/>
  <c r="DA49" i="3"/>
  <c r="DC49" i="3"/>
  <c r="A50" i="3"/>
  <c r="Y50" i="3"/>
  <c r="CX50" i="3" s="1"/>
  <c r="G213" i="7" s="1"/>
  <c r="CU50" i="3"/>
  <c r="CV50" i="3"/>
  <c r="CY50" i="3"/>
  <c r="CZ50" i="3"/>
  <c r="DA50" i="3"/>
  <c r="DB50" i="3"/>
  <c r="DC50" i="3"/>
  <c r="A51" i="3"/>
  <c r="Y51" i="3"/>
  <c r="CV51" i="3" s="1"/>
  <c r="CU51" i="3"/>
  <c r="CY51" i="3"/>
  <c r="CZ51" i="3"/>
  <c r="DA51" i="3"/>
  <c r="DB51" i="3"/>
  <c r="DC51" i="3"/>
  <c r="A52" i="3"/>
  <c r="Y52" i="3"/>
  <c r="CU52" i="3"/>
  <c r="CV52" i="3"/>
  <c r="CX52" i="3"/>
  <c r="DI52" i="3" s="1"/>
  <c r="DJ52" i="3" s="1"/>
  <c r="CY52" i="3"/>
  <c r="CZ52" i="3"/>
  <c r="DB52" i="3" s="1"/>
  <c r="DA52" i="3"/>
  <c r="DC52" i="3"/>
  <c r="A53" i="3"/>
  <c r="Y53" i="3"/>
  <c r="CX53" i="3"/>
  <c r="DF53" i="3" s="1"/>
  <c r="CY53" i="3"/>
  <c r="CZ53" i="3"/>
  <c r="DA53" i="3"/>
  <c r="DB53" i="3"/>
  <c r="DC53" i="3"/>
  <c r="DG53" i="3"/>
  <c r="DI53" i="3"/>
  <c r="DJ53" i="3" s="1"/>
  <c r="A54" i="3"/>
  <c r="Y54" i="3"/>
  <c r="CW54" i="3"/>
  <c r="CX54" i="3"/>
  <c r="DF54" i="3" s="1"/>
  <c r="CY54" i="3"/>
  <c r="CZ54" i="3"/>
  <c r="DB54" i="3" s="1"/>
  <c r="DA54" i="3"/>
  <c r="DC54" i="3"/>
  <c r="DG54" i="3"/>
  <c r="L218" i="7" s="1"/>
  <c r="A55" i="3"/>
  <c r="Y55" i="3"/>
  <c r="CY55" i="3"/>
  <c r="CZ55" i="3"/>
  <c r="DA55" i="3"/>
  <c r="DB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B88" i="3" s="1"/>
  <c r="DA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A92" i="3"/>
  <c r="DB92" i="3"/>
  <c r="DC92" i="3"/>
  <c r="A93" i="3"/>
  <c r="Y93" i="3"/>
  <c r="CV93" i="3" s="1"/>
  <c r="CU93" i="3"/>
  <c r="CY93" i="3"/>
  <c r="CZ93" i="3"/>
  <c r="DA93" i="3"/>
  <c r="DB93" i="3"/>
  <c r="DC93" i="3"/>
  <c r="A94" i="3"/>
  <c r="Y94" i="3"/>
  <c r="CX94" i="3" s="1"/>
  <c r="CU94" i="3"/>
  <c r="CV94" i="3"/>
  <c r="CY94" i="3"/>
  <c r="CZ94" i="3"/>
  <c r="DB94" i="3" s="1"/>
  <c r="DA94" i="3"/>
  <c r="DC94" i="3"/>
  <c r="A95" i="3"/>
  <c r="Y95" i="3"/>
  <c r="CU95" i="3"/>
  <c r="CV95" i="3"/>
  <c r="CX95" i="3"/>
  <c r="DI95" i="3" s="1"/>
  <c r="DJ95" i="3" s="1"/>
  <c r="CY95" i="3"/>
  <c r="CZ95" i="3"/>
  <c r="DA95" i="3"/>
  <c r="DB95" i="3"/>
  <c r="DC95" i="3"/>
  <c r="DF95" i="3"/>
  <c r="DG95" i="3"/>
  <c r="DH95" i="3"/>
  <c r="A96" i="3"/>
  <c r="Y96" i="3"/>
  <c r="CV96" i="3" s="1"/>
  <c r="CU96" i="3"/>
  <c r="CX96" i="3"/>
  <c r="DF96" i="3" s="1"/>
  <c r="CY96" i="3"/>
  <c r="CZ96" i="3"/>
  <c r="DA96" i="3"/>
  <c r="DB96" i="3"/>
  <c r="DC96" i="3"/>
  <c r="A97" i="3"/>
  <c r="Y97" i="3"/>
  <c r="CV97" i="3" s="1"/>
  <c r="CU97" i="3"/>
  <c r="CY97" i="3"/>
  <c r="CZ97" i="3"/>
  <c r="DA97" i="3"/>
  <c r="DB97" i="3"/>
  <c r="DC97" i="3"/>
  <c r="A98" i="3"/>
  <c r="Y98" i="3"/>
  <c r="CX98" i="3" s="1"/>
  <c r="CU98" i="3"/>
  <c r="CV98" i="3"/>
  <c r="CY98" i="3"/>
  <c r="CZ98" i="3"/>
  <c r="DB98" i="3" s="1"/>
  <c r="DA98" i="3"/>
  <c r="DC9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CX1" i="3"/>
  <c r="G57" i="7" s="1"/>
  <c r="V28" i="1"/>
  <c r="W28" i="1"/>
  <c r="AC28" i="1"/>
  <c r="AD28" i="1"/>
  <c r="AE28" i="1"/>
  <c r="AF28" i="1"/>
  <c r="AG28" i="1"/>
  <c r="AH28" i="1"/>
  <c r="AI28" i="1"/>
  <c r="AJ28" i="1"/>
  <c r="CQ28" i="1"/>
  <c r="CR28" i="1"/>
  <c r="CS28" i="1"/>
  <c r="CT28" i="1"/>
  <c r="CU28" i="1"/>
  <c r="T28" i="1" s="1"/>
  <c r="CV28" i="1"/>
  <c r="CW28" i="1"/>
  <c r="CX28" i="1"/>
  <c r="GL28" i="1"/>
  <c r="GO28" i="1"/>
  <c r="GP28" i="1"/>
  <c r="GV28" i="1"/>
  <c r="GX28" i="1"/>
  <c r="HC28" i="1"/>
  <c r="C29" i="1"/>
  <c r="D29" i="1"/>
  <c r="T29" i="1"/>
  <c r="U29" i="1"/>
  <c r="G64" i="7" s="1"/>
  <c r="W29" i="1"/>
  <c r="AC29" i="1"/>
  <c r="AE29" i="1"/>
  <c r="AD29" i="1" s="1"/>
  <c r="AF29" i="1"/>
  <c r="AG29" i="1"/>
  <c r="AH29" i="1"/>
  <c r="AI29" i="1"/>
  <c r="AJ29" i="1"/>
  <c r="CQ29" i="1"/>
  <c r="CR29" i="1"/>
  <c r="CS29" i="1"/>
  <c r="CT29" i="1"/>
  <c r="CU29" i="1"/>
  <c r="CV29" i="1"/>
  <c r="CW29" i="1"/>
  <c r="CX29" i="1"/>
  <c r="GL29" i="1"/>
  <c r="GO29" i="1"/>
  <c r="GP29" i="1"/>
  <c r="GV29" i="1"/>
  <c r="HC29" i="1" s="1"/>
  <c r="GX29" i="1" s="1"/>
  <c r="C30" i="1"/>
  <c r="D30" i="1"/>
  <c r="T30" i="1"/>
  <c r="U30" i="1"/>
  <c r="G79" i="7" s="1"/>
  <c r="V30" i="1"/>
  <c r="G82" i="7" s="1"/>
  <c r="AC30" i="1"/>
  <c r="AD30" i="1"/>
  <c r="AE30" i="1"/>
  <c r="AF30" i="1"/>
  <c r="AG30" i="1"/>
  <c r="AH30" i="1"/>
  <c r="AI30" i="1"/>
  <c r="AJ30" i="1"/>
  <c r="CX30" i="1" s="1"/>
  <c r="W30" i="1" s="1"/>
  <c r="CQ30" i="1"/>
  <c r="CR30" i="1"/>
  <c r="CS30" i="1"/>
  <c r="CT30" i="1"/>
  <c r="CU30" i="1"/>
  <c r="CV30" i="1"/>
  <c r="CW30" i="1"/>
  <c r="GL30" i="1"/>
  <c r="GO30" i="1"/>
  <c r="GP30" i="1"/>
  <c r="GV30" i="1"/>
  <c r="HC30" i="1"/>
  <c r="GX30" i="1" s="1"/>
  <c r="C31" i="1"/>
  <c r="D31" i="1"/>
  <c r="U31" i="1"/>
  <c r="G92" i="7" s="1"/>
  <c r="V31" i="1"/>
  <c r="G95" i="7" s="1"/>
  <c r="AC31" i="1"/>
  <c r="AE31" i="1"/>
  <c r="AD31" i="1" s="1"/>
  <c r="AF31" i="1"/>
  <c r="AG31" i="1"/>
  <c r="AH31" i="1"/>
  <c r="AI31" i="1"/>
  <c r="AJ31" i="1"/>
  <c r="CX31" i="1" s="1"/>
  <c r="W31" i="1" s="1"/>
  <c r="CQ31" i="1"/>
  <c r="CR31" i="1"/>
  <c r="CS31" i="1"/>
  <c r="CT31" i="1"/>
  <c r="CU31" i="1"/>
  <c r="T31" i="1" s="1"/>
  <c r="CV31" i="1"/>
  <c r="CW31" i="1"/>
  <c r="GL31" i="1"/>
  <c r="GO31" i="1"/>
  <c r="GP31" i="1"/>
  <c r="GV31" i="1"/>
  <c r="GX31" i="1"/>
  <c r="HC31" i="1"/>
  <c r="C32" i="1"/>
  <c r="D32" i="1"/>
  <c r="V32" i="1"/>
  <c r="G108" i="7" s="1"/>
  <c r="AC32" i="1"/>
  <c r="AE32" i="1"/>
  <c r="AD32" i="1" s="1"/>
  <c r="AF32" i="1"/>
  <c r="AG32" i="1"/>
  <c r="AH32" i="1"/>
  <c r="AI32" i="1"/>
  <c r="AJ32" i="1"/>
  <c r="CX32" i="1" s="1"/>
  <c r="W32" i="1" s="1"/>
  <c r="CQ32" i="1"/>
  <c r="CR32" i="1"/>
  <c r="CS32" i="1"/>
  <c r="CT32" i="1"/>
  <c r="CU32" i="1"/>
  <c r="T32" i="1" s="1"/>
  <c r="CV32" i="1"/>
  <c r="CW32" i="1"/>
  <c r="GL32" i="1"/>
  <c r="GO32" i="1"/>
  <c r="GP32" i="1"/>
  <c r="GV32" i="1"/>
  <c r="HC32" i="1"/>
  <c r="GX32" i="1" s="1"/>
  <c r="G126" i="7"/>
  <c r="AC33" i="1"/>
  <c r="AB33" i="1" s="1"/>
  <c r="AD33" i="1"/>
  <c r="AE33" i="1"/>
  <c r="AF33" i="1"/>
  <c r="AG33" i="1"/>
  <c r="CU33" i="1" s="1"/>
  <c r="AH33" i="1"/>
  <c r="CV33" i="1" s="1"/>
  <c r="AI33" i="1"/>
  <c r="AJ33" i="1"/>
  <c r="CQ33" i="1"/>
  <c r="CR33" i="1"/>
  <c r="CS33" i="1"/>
  <c r="CT33" i="1"/>
  <c r="S33" i="1" s="1"/>
  <c r="CW33" i="1"/>
  <c r="CX33" i="1"/>
  <c r="GL33" i="1"/>
  <c r="GO33" i="1"/>
  <c r="GP33" i="1"/>
  <c r="GV33" i="1"/>
  <c r="HC33" i="1" s="1"/>
  <c r="I34" i="1"/>
  <c r="G127" i="7" s="1"/>
  <c r="AC34" i="1"/>
  <c r="AE34" i="1"/>
  <c r="AD34" i="1" s="1"/>
  <c r="AF34" i="1"/>
  <c r="AG34" i="1"/>
  <c r="CU34" i="1" s="1"/>
  <c r="AH34" i="1"/>
  <c r="AI34" i="1"/>
  <c r="CW34" i="1" s="1"/>
  <c r="V34" i="1" s="1"/>
  <c r="AJ34" i="1"/>
  <c r="CX34" i="1" s="1"/>
  <c r="W34" i="1" s="1"/>
  <c r="CQ34" i="1"/>
  <c r="P34" i="1" s="1"/>
  <c r="CR34" i="1"/>
  <c r="CS34" i="1"/>
  <c r="R34" i="1" s="1"/>
  <c r="CT34" i="1"/>
  <c r="S34" i="1" s="1"/>
  <c r="CV34" i="1"/>
  <c r="GL34" i="1"/>
  <c r="GO34" i="1"/>
  <c r="GP34" i="1"/>
  <c r="GV34" i="1"/>
  <c r="HC34" i="1" s="1"/>
  <c r="I35" i="1"/>
  <c r="G128" i="7" s="1"/>
  <c r="R35" i="1"/>
  <c r="S35" i="1"/>
  <c r="V35" i="1"/>
  <c r="AC35" i="1"/>
  <c r="AD35" i="1"/>
  <c r="AE35" i="1"/>
  <c r="AF35" i="1"/>
  <c r="AG35" i="1"/>
  <c r="AH35" i="1"/>
  <c r="CV35" i="1" s="1"/>
  <c r="U35" i="1" s="1"/>
  <c r="AI35" i="1"/>
  <c r="AJ35" i="1"/>
  <c r="CQ35" i="1"/>
  <c r="P35" i="1" s="1"/>
  <c r="CP35" i="1" s="1"/>
  <c r="O35" i="1" s="1"/>
  <c r="CR35" i="1"/>
  <c r="Q35" i="1" s="1"/>
  <c r="CS35" i="1"/>
  <c r="CT35" i="1"/>
  <c r="CU35" i="1"/>
  <c r="T35" i="1" s="1"/>
  <c r="CW35" i="1"/>
  <c r="CX35" i="1"/>
  <c r="W35" i="1" s="1"/>
  <c r="GL35" i="1"/>
  <c r="GO35" i="1"/>
  <c r="GP35" i="1"/>
  <c r="GV35" i="1"/>
  <c r="HC35" i="1" s="1"/>
  <c r="GX35" i="1" s="1"/>
  <c r="I36" i="1"/>
  <c r="AE129" i="7" s="1"/>
  <c r="S36" i="1"/>
  <c r="CY36" i="1" s="1"/>
  <c r="X36" i="1" s="1"/>
  <c r="AZ129" i="7" s="1"/>
  <c r="AC36" i="1"/>
  <c r="AB36" i="1" s="1"/>
  <c r="AD36" i="1"/>
  <c r="AE36" i="1"/>
  <c r="AF36" i="1"/>
  <c r="AG36" i="1"/>
  <c r="CU36" i="1" s="1"/>
  <c r="T36" i="1" s="1"/>
  <c r="AH36" i="1"/>
  <c r="CV36" i="1" s="1"/>
  <c r="U36" i="1" s="1"/>
  <c r="AI36" i="1"/>
  <c r="AJ36" i="1"/>
  <c r="CQ36" i="1"/>
  <c r="P36" i="1" s="1"/>
  <c r="CP36" i="1" s="1"/>
  <c r="O36" i="1" s="1"/>
  <c r="CR36" i="1"/>
  <c r="Q36" i="1" s="1"/>
  <c r="CS36" i="1"/>
  <c r="R36" i="1" s="1"/>
  <c r="CT36" i="1"/>
  <c r="CW36" i="1"/>
  <c r="V36" i="1" s="1"/>
  <c r="CX36" i="1"/>
  <c r="W36" i="1" s="1"/>
  <c r="GL36" i="1"/>
  <c r="GO36" i="1"/>
  <c r="GP36" i="1"/>
  <c r="GV36" i="1"/>
  <c r="HC36" i="1" s="1"/>
  <c r="GX36" i="1"/>
  <c r="R37" i="1"/>
  <c r="W37" i="1"/>
  <c r="X37" i="1"/>
  <c r="Y37" i="1"/>
  <c r="AC37" i="1"/>
  <c r="AD37" i="1"/>
  <c r="AE37" i="1"/>
  <c r="AF37" i="1"/>
  <c r="AG37" i="1"/>
  <c r="AH37" i="1"/>
  <c r="CV37" i="1" s="1"/>
  <c r="U37" i="1" s="1"/>
  <c r="AI37" i="1"/>
  <c r="CW37" i="1" s="1"/>
  <c r="V37" i="1" s="1"/>
  <c r="AJ37" i="1"/>
  <c r="CX37" i="1" s="1"/>
  <c r="CQ37" i="1"/>
  <c r="P37" i="1" s="1"/>
  <c r="CR37" i="1"/>
  <c r="Q37" i="1" s="1"/>
  <c r="CS37" i="1"/>
  <c r="CT37" i="1"/>
  <c r="S37" i="1" s="1"/>
  <c r="CU37" i="1"/>
  <c r="T37" i="1" s="1"/>
  <c r="CY37" i="1"/>
  <c r="CZ37" i="1"/>
  <c r="GL37" i="1"/>
  <c r="GO37" i="1"/>
  <c r="GP37" i="1"/>
  <c r="GV37" i="1"/>
  <c r="HC37" i="1" s="1"/>
  <c r="GX37" i="1" s="1"/>
  <c r="HG37" i="1"/>
  <c r="L134" i="7" s="1"/>
  <c r="K135" i="7" s="1"/>
  <c r="S38" i="1"/>
  <c r="W38" i="1"/>
  <c r="Y38" i="1"/>
  <c r="AC38" i="1"/>
  <c r="AD38" i="1"/>
  <c r="AE38" i="1"/>
  <c r="AF38" i="1"/>
  <c r="AB38" i="1" s="1"/>
  <c r="AG38" i="1"/>
  <c r="CU38" i="1" s="1"/>
  <c r="T38" i="1" s="1"/>
  <c r="AH38" i="1"/>
  <c r="CV38" i="1" s="1"/>
  <c r="U38" i="1" s="1"/>
  <c r="AI38" i="1"/>
  <c r="AJ38" i="1"/>
  <c r="CQ38" i="1"/>
  <c r="P38" i="1" s="1"/>
  <c r="CR38" i="1"/>
  <c r="Q38" i="1" s="1"/>
  <c r="CS38" i="1"/>
  <c r="R38" i="1" s="1"/>
  <c r="CT38" i="1"/>
  <c r="CW38" i="1"/>
  <c r="V38" i="1" s="1"/>
  <c r="CX38" i="1"/>
  <c r="CY38" i="1"/>
  <c r="X38" i="1" s="1"/>
  <c r="CZ38" i="1"/>
  <c r="GL38" i="1"/>
  <c r="GO38" i="1"/>
  <c r="GP38" i="1"/>
  <c r="GV38" i="1"/>
  <c r="HC38" i="1"/>
  <c r="GX38" i="1" s="1"/>
  <c r="HG38" i="1"/>
  <c r="L136" i="7" s="1"/>
  <c r="C39" i="1"/>
  <c r="D39" i="1"/>
  <c r="T39" i="1"/>
  <c r="U39" i="1"/>
  <c r="G139" i="7" s="1"/>
  <c r="V39" i="1"/>
  <c r="G142" i="7" s="1"/>
  <c r="AC39" i="1"/>
  <c r="AE39" i="1"/>
  <c r="AD39" i="1" s="1"/>
  <c r="AF39" i="1"/>
  <c r="AG39" i="1"/>
  <c r="CU39" i="1" s="1"/>
  <c r="AH39" i="1"/>
  <c r="AI39" i="1"/>
  <c r="AJ39" i="1"/>
  <c r="CQ39" i="1"/>
  <c r="CR39" i="1"/>
  <c r="CS39" i="1"/>
  <c r="CT39" i="1"/>
  <c r="CV39" i="1"/>
  <c r="CW39" i="1"/>
  <c r="CX39" i="1"/>
  <c r="W39" i="1" s="1"/>
  <c r="GL39" i="1"/>
  <c r="GO39" i="1"/>
  <c r="GP39" i="1"/>
  <c r="GV39" i="1"/>
  <c r="HC39" i="1"/>
  <c r="GX39" i="1" s="1"/>
  <c r="P40" i="1"/>
  <c r="L162" i="7" s="1"/>
  <c r="R40" i="1"/>
  <c r="U40" i="1"/>
  <c r="AC40" i="1"/>
  <c r="AB40" i="1" s="1"/>
  <c r="AD40" i="1"/>
  <c r="AE40" i="1"/>
  <c r="AF40" i="1"/>
  <c r="AG40" i="1"/>
  <c r="CU40" i="1" s="1"/>
  <c r="T40" i="1" s="1"/>
  <c r="AH40" i="1"/>
  <c r="CV40" i="1" s="1"/>
  <c r="AI40" i="1"/>
  <c r="CW40" i="1" s="1"/>
  <c r="V40" i="1" s="1"/>
  <c r="AJ40" i="1"/>
  <c r="CX40" i="1" s="1"/>
  <c r="CQ40" i="1"/>
  <c r="CR40" i="1"/>
  <c r="CS40" i="1"/>
  <c r="CT40" i="1"/>
  <c r="S40" i="1" s="1"/>
  <c r="GL40" i="1"/>
  <c r="GO40" i="1"/>
  <c r="GP40" i="1"/>
  <c r="GV40" i="1"/>
  <c r="HC40" i="1" s="1"/>
  <c r="GX40" i="1"/>
  <c r="I41" i="1"/>
  <c r="R41" i="1" s="1"/>
  <c r="P41" i="1"/>
  <c r="L163" i="7" s="1"/>
  <c r="AW163" i="7" s="1"/>
  <c r="AC41" i="1"/>
  <c r="AE41" i="1"/>
  <c r="AD41" i="1" s="1"/>
  <c r="AF41" i="1"/>
  <c r="AG41" i="1"/>
  <c r="CU41" i="1" s="1"/>
  <c r="T41" i="1" s="1"/>
  <c r="AH41" i="1"/>
  <c r="AI41" i="1"/>
  <c r="CW41" i="1" s="1"/>
  <c r="V41" i="1" s="1"/>
  <c r="AJ41" i="1"/>
  <c r="CX41" i="1" s="1"/>
  <c r="W41" i="1" s="1"/>
  <c r="CQ41" i="1"/>
  <c r="CR41" i="1"/>
  <c r="Q41" i="1" s="1"/>
  <c r="CS41" i="1"/>
  <c r="CT41" i="1"/>
  <c r="S41" i="1" s="1"/>
  <c r="CV41" i="1"/>
  <c r="GL41" i="1"/>
  <c r="GO41" i="1"/>
  <c r="GP41" i="1"/>
  <c r="GV41" i="1"/>
  <c r="HC41" i="1" s="1"/>
  <c r="GX41" i="1" s="1"/>
  <c r="I42" i="1"/>
  <c r="T42" i="1" s="1"/>
  <c r="AC42" i="1"/>
  <c r="AB42" i="1" s="1"/>
  <c r="AE42" i="1"/>
  <c r="AD42" i="1" s="1"/>
  <c r="AF42" i="1"/>
  <c r="AG42" i="1"/>
  <c r="CU42" i="1" s="1"/>
  <c r="AH42" i="1"/>
  <c r="CV42" i="1" s="1"/>
  <c r="AI42" i="1"/>
  <c r="CW42" i="1" s="1"/>
  <c r="AJ42" i="1"/>
  <c r="CQ42" i="1"/>
  <c r="CR42" i="1"/>
  <c r="CS42" i="1"/>
  <c r="CT42" i="1"/>
  <c r="CX42" i="1"/>
  <c r="GL42" i="1"/>
  <c r="GO42" i="1"/>
  <c r="GP42" i="1"/>
  <c r="GV42" i="1"/>
  <c r="HC42" i="1" s="1"/>
  <c r="I43" i="1"/>
  <c r="U43" i="1" s="1"/>
  <c r="AC43" i="1"/>
  <c r="AD43" i="1"/>
  <c r="AE43" i="1"/>
  <c r="AF43" i="1"/>
  <c r="AB43" i="1" s="1"/>
  <c r="AG43" i="1"/>
  <c r="CU43" i="1" s="1"/>
  <c r="T43" i="1" s="1"/>
  <c r="AH43" i="1"/>
  <c r="AI43" i="1"/>
  <c r="AJ43" i="1"/>
  <c r="CQ43" i="1"/>
  <c r="P43" i="1" s="1"/>
  <c r="L165" i="7" s="1"/>
  <c r="CR43" i="1"/>
  <c r="CS43" i="1"/>
  <c r="R43" i="1" s="1"/>
  <c r="CT43" i="1"/>
  <c r="CV43" i="1"/>
  <c r="CW43" i="1"/>
  <c r="CX43" i="1"/>
  <c r="GL43" i="1"/>
  <c r="GO43" i="1"/>
  <c r="GP43" i="1"/>
  <c r="GV43" i="1"/>
  <c r="HC43" i="1"/>
  <c r="P44" i="1"/>
  <c r="R44" i="1"/>
  <c r="AC44" i="1"/>
  <c r="AB44" i="1" s="1"/>
  <c r="AD44" i="1"/>
  <c r="AE44" i="1"/>
  <c r="AF44" i="1"/>
  <c r="AG44" i="1"/>
  <c r="AH44" i="1"/>
  <c r="CV44" i="1" s="1"/>
  <c r="U44" i="1" s="1"/>
  <c r="AI44" i="1"/>
  <c r="AJ44" i="1"/>
  <c r="CX44" i="1" s="1"/>
  <c r="W44" i="1" s="1"/>
  <c r="CQ44" i="1"/>
  <c r="CR44" i="1"/>
  <c r="Q44" i="1" s="1"/>
  <c r="CS44" i="1"/>
  <c r="CT44" i="1"/>
  <c r="S44" i="1" s="1"/>
  <c r="CU44" i="1"/>
  <c r="T44" i="1" s="1"/>
  <c r="CW44" i="1"/>
  <c r="V44" i="1" s="1"/>
  <c r="CY44" i="1"/>
  <c r="X44" i="1" s="1"/>
  <c r="CZ44" i="1"/>
  <c r="Y44" i="1" s="1"/>
  <c r="GL44" i="1"/>
  <c r="GO44" i="1"/>
  <c r="GP44" i="1"/>
  <c r="GV44" i="1"/>
  <c r="HC44" i="1" s="1"/>
  <c r="GX44" i="1" s="1"/>
  <c r="HG44" i="1"/>
  <c r="L170" i="7" s="1"/>
  <c r="AW171" i="7" s="1"/>
  <c r="Q45" i="1"/>
  <c r="S45" i="1"/>
  <c r="W45" i="1"/>
  <c r="X45" i="1"/>
  <c r="AB45" i="1"/>
  <c r="AC45" i="1"/>
  <c r="AD45" i="1"/>
  <c r="AE45" i="1"/>
  <c r="AF45" i="1"/>
  <c r="AG45" i="1"/>
  <c r="CU45" i="1" s="1"/>
  <c r="T45" i="1" s="1"/>
  <c r="AH45" i="1"/>
  <c r="AI45" i="1"/>
  <c r="CW45" i="1" s="1"/>
  <c r="V45" i="1" s="1"/>
  <c r="AJ45" i="1"/>
  <c r="CQ45" i="1"/>
  <c r="P45" i="1" s="1"/>
  <c r="CR45" i="1"/>
  <c r="CS45" i="1"/>
  <c r="R45" i="1" s="1"/>
  <c r="CT45" i="1"/>
  <c r="CV45" i="1"/>
  <c r="U45" i="1" s="1"/>
  <c r="CX45" i="1"/>
  <c r="CY45" i="1"/>
  <c r="CZ45" i="1"/>
  <c r="Y45" i="1" s="1"/>
  <c r="GL45" i="1"/>
  <c r="GO45" i="1"/>
  <c r="GP45" i="1"/>
  <c r="GV45" i="1"/>
  <c r="HC45" i="1"/>
  <c r="GX45" i="1" s="1"/>
  <c r="HG45" i="1"/>
  <c r="L172" i="7" s="1"/>
  <c r="S46" i="1"/>
  <c r="V46" i="1"/>
  <c r="Y46" i="1"/>
  <c r="AC46" i="1"/>
  <c r="AB46" i="1" s="1"/>
  <c r="AD46" i="1"/>
  <c r="AE46" i="1"/>
  <c r="AF46" i="1"/>
  <c r="AG46" i="1"/>
  <c r="CU46" i="1" s="1"/>
  <c r="T46" i="1" s="1"/>
  <c r="AH46" i="1"/>
  <c r="CV46" i="1" s="1"/>
  <c r="U46" i="1" s="1"/>
  <c r="AI46" i="1"/>
  <c r="AJ46" i="1"/>
  <c r="CQ46" i="1"/>
  <c r="P46" i="1" s="1"/>
  <c r="CR46" i="1"/>
  <c r="Q46" i="1" s="1"/>
  <c r="CS46" i="1"/>
  <c r="R46" i="1" s="1"/>
  <c r="CT46" i="1"/>
  <c r="CW46" i="1"/>
  <c r="CX46" i="1"/>
  <c r="W46" i="1" s="1"/>
  <c r="CY46" i="1"/>
  <c r="X46" i="1" s="1"/>
  <c r="CZ46" i="1"/>
  <c r="GL46" i="1"/>
  <c r="GO46" i="1"/>
  <c r="GP46" i="1"/>
  <c r="GV46" i="1"/>
  <c r="HC46" i="1" s="1"/>
  <c r="GX46" i="1" s="1"/>
  <c r="HG46" i="1"/>
  <c r="L174" i="7" s="1"/>
  <c r="C47" i="1"/>
  <c r="D47" i="1"/>
  <c r="V47" i="1"/>
  <c r="W47" i="1"/>
  <c r="AC47" i="1"/>
  <c r="AE47" i="1"/>
  <c r="AD47" i="1" s="1"/>
  <c r="AF47" i="1"/>
  <c r="AG47" i="1"/>
  <c r="CU47" i="1" s="1"/>
  <c r="T47" i="1" s="1"/>
  <c r="AH47" i="1"/>
  <c r="AI47" i="1"/>
  <c r="AJ47" i="1"/>
  <c r="CQ47" i="1"/>
  <c r="CR47" i="1"/>
  <c r="CS47" i="1"/>
  <c r="CT47" i="1"/>
  <c r="CV47" i="1"/>
  <c r="CW47" i="1"/>
  <c r="CX47" i="1"/>
  <c r="GL47" i="1"/>
  <c r="GO47" i="1"/>
  <c r="GP47" i="1"/>
  <c r="GV47" i="1"/>
  <c r="HC47" i="1"/>
  <c r="GX47" i="1" s="1"/>
  <c r="C48" i="1"/>
  <c r="D48" i="1"/>
  <c r="AC48" i="1"/>
  <c r="AE48" i="1"/>
  <c r="AD48" i="1" s="1"/>
  <c r="AF48" i="1"/>
  <c r="AG48" i="1"/>
  <c r="AH48" i="1"/>
  <c r="AI48" i="1"/>
  <c r="AJ48" i="1"/>
  <c r="CQ48" i="1"/>
  <c r="CR48" i="1"/>
  <c r="CS48" i="1"/>
  <c r="CT48" i="1"/>
  <c r="CU48" i="1"/>
  <c r="T48" i="1" s="1"/>
  <c r="CV48" i="1"/>
  <c r="CW48" i="1"/>
  <c r="CX48" i="1"/>
  <c r="W48" i="1" s="1"/>
  <c r="GL48" i="1"/>
  <c r="GO48" i="1"/>
  <c r="GP48" i="1"/>
  <c r="GV48" i="1"/>
  <c r="HC48" i="1"/>
  <c r="GX48" i="1" s="1"/>
  <c r="C49" i="1"/>
  <c r="D49" i="1"/>
  <c r="U49" i="1"/>
  <c r="G212" i="7" s="1"/>
  <c r="V49" i="1"/>
  <c r="G217" i="7" s="1"/>
  <c r="AC49" i="1"/>
  <c r="AE49" i="1"/>
  <c r="AD49" i="1" s="1"/>
  <c r="AF49" i="1"/>
  <c r="AG49" i="1"/>
  <c r="CU49" i="1" s="1"/>
  <c r="T49" i="1" s="1"/>
  <c r="AH49" i="1"/>
  <c r="AI49" i="1"/>
  <c r="AJ49" i="1"/>
  <c r="CQ49" i="1"/>
  <c r="CR49" i="1"/>
  <c r="CS49" i="1"/>
  <c r="CT49" i="1"/>
  <c r="CV49" i="1"/>
  <c r="CW49" i="1"/>
  <c r="CX49" i="1"/>
  <c r="W49" i="1" s="1"/>
  <c r="GL49" i="1"/>
  <c r="GO49" i="1"/>
  <c r="GP49" i="1"/>
  <c r="GV49" i="1"/>
  <c r="HC49" i="1"/>
  <c r="GX49" i="1" s="1"/>
  <c r="P50" i="1"/>
  <c r="W50" i="1"/>
  <c r="AB50" i="1"/>
  <c r="AC50" i="1"/>
  <c r="AD50" i="1"/>
  <c r="AE50" i="1"/>
  <c r="AF50" i="1"/>
  <c r="AG50" i="1"/>
  <c r="AH50" i="1"/>
  <c r="CV50" i="1" s="1"/>
  <c r="U50" i="1" s="1"/>
  <c r="AI50" i="1"/>
  <c r="CW50" i="1" s="1"/>
  <c r="V50" i="1" s="1"/>
  <c r="AJ50" i="1"/>
  <c r="CQ50" i="1"/>
  <c r="CR50" i="1"/>
  <c r="Q50" i="1" s="1"/>
  <c r="CS50" i="1"/>
  <c r="R50" i="1" s="1"/>
  <c r="CT50" i="1"/>
  <c r="S50" i="1" s="1"/>
  <c r="CU50" i="1"/>
  <c r="T50" i="1" s="1"/>
  <c r="CX50" i="1"/>
  <c r="CY50" i="1"/>
  <c r="X50" i="1" s="1"/>
  <c r="CZ50" i="1"/>
  <c r="Y50" i="1" s="1"/>
  <c r="GL50" i="1"/>
  <c r="GO50" i="1"/>
  <c r="GP50" i="1"/>
  <c r="GV50" i="1"/>
  <c r="HC50" i="1" s="1"/>
  <c r="GX50" i="1" s="1"/>
  <c r="HG50" i="1"/>
  <c r="L227" i="7" s="1"/>
  <c r="C51" i="1"/>
  <c r="D51" i="1"/>
  <c r="AC51" i="1"/>
  <c r="AE51" i="1"/>
  <c r="AD51" i="1" s="1"/>
  <c r="AF51" i="1"/>
  <c r="AG51" i="1"/>
  <c r="CU51" i="1" s="1"/>
  <c r="T51" i="1" s="1"/>
  <c r="AH51" i="1"/>
  <c r="AI51" i="1"/>
  <c r="AJ51" i="1"/>
  <c r="CQ51" i="1"/>
  <c r="CR51" i="1"/>
  <c r="CS51" i="1"/>
  <c r="CT51" i="1"/>
  <c r="CV51" i="1"/>
  <c r="CW51" i="1"/>
  <c r="CX51" i="1"/>
  <c r="W51" i="1" s="1"/>
  <c r="GL51" i="1"/>
  <c r="GO51" i="1"/>
  <c r="GP51" i="1"/>
  <c r="GV51" i="1"/>
  <c r="HC51" i="1" s="1"/>
  <c r="GX51" i="1" s="1"/>
  <c r="P52" i="1"/>
  <c r="L245" i="7" s="1"/>
  <c r="AW245" i="7" s="1"/>
  <c r="AB52" i="1"/>
  <c r="AC52" i="1"/>
  <c r="AD52" i="1"/>
  <c r="AE52" i="1"/>
  <c r="AF52" i="1"/>
  <c r="AG52" i="1"/>
  <c r="AH52" i="1"/>
  <c r="CV52" i="1" s="1"/>
  <c r="U52" i="1" s="1"/>
  <c r="AI52" i="1"/>
  <c r="CW52" i="1" s="1"/>
  <c r="AJ52" i="1"/>
  <c r="CX52" i="1" s="1"/>
  <c r="W52" i="1" s="1"/>
  <c r="CQ52" i="1"/>
  <c r="CR52" i="1"/>
  <c r="Q52" i="1" s="1"/>
  <c r="CS52" i="1"/>
  <c r="R52" i="1" s="1"/>
  <c r="CT52" i="1"/>
  <c r="S52" i="1" s="1"/>
  <c r="CU52" i="1"/>
  <c r="GL52" i="1"/>
  <c r="GO52" i="1"/>
  <c r="GP52" i="1"/>
  <c r="GV52" i="1"/>
  <c r="HC52" i="1" s="1"/>
  <c r="AC53" i="1"/>
  <c r="AE53" i="1"/>
  <c r="AD53" i="1" s="1"/>
  <c r="AB53" i="1" s="1"/>
  <c r="AF53" i="1"/>
  <c r="AG53" i="1"/>
  <c r="AH53" i="1"/>
  <c r="AI53" i="1"/>
  <c r="AJ53" i="1"/>
  <c r="CX53" i="1" s="1"/>
  <c r="CQ53" i="1"/>
  <c r="CR53" i="1"/>
  <c r="CS53" i="1"/>
  <c r="CT53" i="1"/>
  <c r="CU53" i="1"/>
  <c r="CV53" i="1"/>
  <c r="CW53" i="1"/>
  <c r="GL53" i="1"/>
  <c r="GO53" i="1"/>
  <c r="GP53" i="1"/>
  <c r="GV53" i="1"/>
  <c r="HC53" i="1"/>
  <c r="P54" i="1"/>
  <c r="S54" i="1"/>
  <c r="Y54" i="1"/>
  <c r="AB54" i="1"/>
  <c r="AC54" i="1"/>
  <c r="AD54" i="1"/>
  <c r="AE54" i="1"/>
  <c r="AF54" i="1"/>
  <c r="AG54" i="1"/>
  <c r="CU54" i="1" s="1"/>
  <c r="T54" i="1" s="1"/>
  <c r="AH54" i="1"/>
  <c r="CV54" i="1" s="1"/>
  <c r="U54" i="1" s="1"/>
  <c r="AI54" i="1"/>
  <c r="CW54" i="1" s="1"/>
  <c r="V54" i="1" s="1"/>
  <c r="AJ54" i="1"/>
  <c r="CQ54" i="1"/>
  <c r="CR54" i="1"/>
  <c r="Q54" i="1" s="1"/>
  <c r="CS54" i="1"/>
  <c r="R54" i="1" s="1"/>
  <c r="CT54" i="1"/>
  <c r="CX54" i="1"/>
  <c r="W54" i="1" s="1"/>
  <c r="CY54" i="1"/>
  <c r="X54" i="1" s="1"/>
  <c r="CZ54" i="1"/>
  <c r="GL54" i="1"/>
  <c r="GO54" i="1"/>
  <c r="GP54" i="1"/>
  <c r="GV54" i="1"/>
  <c r="HC54" i="1" s="1"/>
  <c r="GX54" i="1" s="1"/>
  <c r="HG54" i="1"/>
  <c r="L251" i="7" s="1"/>
  <c r="B56" i="1"/>
  <c r="B26" i="1" s="1"/>
  <c r="C56" i="1"/>
  <c r="C26" i="1" s="1"/>
  <c r="D56" i="1"/>
  <c r="D26" i="1" s="1"/>
  <c r="F56" i="1"/>
  <c r="F26" i="1" s="1"/>
  <c r="G56" i="1"/>
  <c r="G26" i="1" s="1"/>
  <c r="AP56" i="1"/>
  <c r="AP26" i="1" s="1"/>
  <c r="BB56" i="1"/>
  <c r="BB26" i="1" s="1"/>
  <c r="BD56" i="1"/>
  <c r="F81" i="1" s="1"/>
  <c r="BX56" i="1"/>
  <c r="BX26" i="1" s="1"/>
  <c r="BY56" i="1"/>
  <c r="BY26" i="1" s="1"/>
  <c r="CK56" i="1"/>
  <c r="CK26" i="1" s="1"/>
  <c r="CL56" i="1"/>
  <c r="CL26" i="1" s="1"/>
  <c r="CM56" i="1"/>
  <c r="CM26" i="1" s="1"/>
  <c r="D86" i="1"/>
  <c r="E88" i="1"/>
  <c r="Z88" i="1"/>
  <c r="AA88" i="1"/>
  <c r="AM88" i="1"/>
  <c r="AN88" i="1"/>
  <c r="BE88" i="1"/>
  <c r="BF88" i="1"/>
  <c r="BG88" i="1"/>
  <c r="BH88" i="1"/>
  <c r="BI88" i="1"/>
  <c r="BJ88" i="1"/>
  <c r="BK88" i="1"/>
  <c r="BL88" i="1"/>
  <c r="BM88" i="1"/>
  <c r="BN88" i="1"/>
  <c r="BO88" i="1"/>
  <c r="BP88" i="1"/>
  <c r="BQ88" i="1"/>
  <c r="BR88" i="1"/>
  <c r="BS88" i="1"/>
  <c r="BT88" i="1"/>
  <c r="BU88" i="1"/>
  <c r="BV88" i="1"/>
  <c r="BW88" i="1"/>
  <c r="CN88" i="1"/>
  <c r="CO88" i="1"/>
  <c r="CP88" i="1"/>
  <c r="CQ88" i="1"/>
  <c r="CR88" i="1"/>
  <c r="CS88" i="1"/>
  <c r="CT88" i="1"/>
  <c r="CU88" i="1"/>
  <c r="CV88" i="1"/>
  <c r="CW88" i="1"/>
  <c r="CX88" i="1"/>
  <c r="CY88" i="1"/>
  <c r="CZ88" i="1"/>
  <c r="DA88" i="1"/>
  <c r="DB88" i="1"/>
  <c r="DC88" i="1"/>
  <c r="DD88" i="1"/>
  <c r="DE88" i="1"/>
  <c r="DF88" i="1"/>
  <c r="DG88" i="1"/>
  <c r="DH88" i="1"/>
  <c r="DI88" i="1"/>
  <c r="DJ88" i="1"/>
  <c r="DK88" i="1"/>
  <c r="DL88" i="1"/>
  <c r="DM88" i="1"/>
  <c r="DN88" i="1"/>
  <c r="DO88" i="1"/>
  <c r="DP88" i="1"/>
  <c r="DQ88" i="1"/>
  <c r="DR88" i="1"/>
  <c r="DS88" i="1"/>
  <c r="DT88" i="1"/>
  <c r="DU88" i="1"/>
  <c r="DV88" i="1"/>
  <c r="DW88" i="1"/>
  <c r="DX88" i="1"/>
  <c r="DY88" i="1"/>
  <c r="DZ88" i="1"/>
  <c r="EA88" i="1"/>
  <c r="EB88" i="1"/>
  <c r="EC88" i="1"/>
  <c r="ED88" i="1"/>
  <c r="EE88" i="1"/>
  <c r="EF88" i="1"/>
  <c r="EG88" i="1"/>
  <c r="EH88" i="1"/>
  <c r="EI88" i="1"/>
  <c r="EJ88" i="1"/>
  <c r="EK88" i="1"/>
  <c r="EL88" i="1"/>
  <c r="EM88" i="1"/>
  <c r="EN88" i="1"/>
  <c r="EO88" i="1"/>
  <c r="EP88" i="1"/>
  <c r="EQ88" i="1"/>
  <c r="ER88" i="1"/>
  <c r="ES88" i="1"/>
  <c r="ET88" i="1"/>
  <c r="EU88" i="1"/>
  <c r="EV88" i="1"/>
  <c r="EW88" i="1"/>
  <c r="EX88" i="1"/>
  <c r="EY88" i="1"/>
  <c r="EZ88" i="1"/>
  <c r="FA88" i="1"/>
  <c r="FB88" i="1"/>
  <c r="FC88" i="1"/>
  <c r="FD88" i="1"/>
  <c r="FE88" i="1"/>
  <c r="FF88" i="1"/>
  <c r="FG88" i="1"/>
  <c r="FH88" i="1"/>
  <c r="FI88" i="1"/>
  <c r="FJ88" i="1"/>
  <c r="FK88" i="1"/>
  <c r="FL88" i="1"/>
  <c r="FM88" i="1"/>
  <c r="FN88" i="1"/>
  <c r="FO88" i="1"/>
  <c r="FP88" i="1"/>
  <c r="FQ88" i="1"/>
  <c r="FR88" i="1"/>
  <c r="FS88" i="1"/>
  <c r="FT88" i="1"/>
  <c r="FU88" i="1"/>
  <c r="FV88" i="1"/>
  <c r="FW88" i="1"/>
  <c r="FX88" i="1"/>
  <c r="FY88" i="1"/>
  <c r="FZ88" i="1"/>
  <c r="GA88" i="1"/>
  <c r="GB88" i="1"/>
  <c r="GC88" i="1"/>
  <c r="GD88" i="1"/>
  <c r="GE88" i="1"/>
  <c r="GF88" i="1"/>
  <c r="GG88" i="1"/>
  <c r="GH88" i="1"/>
  <c r="GI88" i="1"/>
  <c r="GJ88" i="1"/>
  <c r="GK88" i="1"/>
  <c r="GL88" i="1"/>
  <c r="GM88" i="1"/>
  <c r="GN88" i="1"/>
  <c r="GO88" i="1"/>
  <c r="GP88" i="1"/>
  <c r="GQ88" i="1"/>
  <c r="GR88" i="1"/>
  <c r="GS88" i="1"/>
  <c r="GT88" i="1"/>
  <c r="GU88" i="1"/>
  <c r="GV88" i="1"/>
  <c r="GW88" i="1"/>
  <c r="GX88" i="1"/>
  <c r="C90" i="1"/>
  <c r="D90" i="1"/>
  <c r="CU64" i="3"/>
  <c r="V90" i="1"/>
  <c r="AC90" i="1"/>
  <c r="AE90" i="1"/>
  <c r="AD90" i="1" s="1"/>
  <c r="AF90" i="1"/>
  <c r="AG90" i="1"/>
  <c r="AH90" i="1"/>
  <c r="AI90" i="1"/>
  <c r="AJ90" i="1"/>
  <c r="CX90" i="1" s="1"/>
  <c r="W90" i="1" s="1"/>
  <c r="CQ90" i="1"/>
  <c r="CR90" i="1"/>
  <c r="CS90" i="1"/>
  <c r="CT90" i="1"/>
  <c r="CU90" i="1"/>
  <c r="T90" i="1" s="1"/>
  <c r="CV90" i="1"/>
  <c r="CW90" i="1"/>
  <c r="GL90" i="1"/>
  <c r="GO90" i="1"/>
  <c r="GP90" i="1"/>
  <c r="GV90" i="1"/>
  <c r="HC90" i="1"/>
  <c r="GX90" i="1" s="1"/>
  <c r="C91" i="1"/>
  <c r="D91" i="1"/>
  <c r="AC91" i="1"/>
  <c r="AE91" i="1"/>
  <c r="AD91" i="1" s="1"/>
  <c r="AF91" i="1"/>
  <c r="AG91" i="1"/>
  <c r="CU91" i="1" s="1"/>
  <c r="T91" i="1" s="1"/>
  <c r="AH91" i="1"/>
  <c r="AI91" i="1"/>
  <c r="AJ91" i="1"/>
  <c r="CQ91" i="1"/>
  <c r="CR91" i="1"/>
  <c r="CS91" i="1"/>
  <c r="CT91" i="1"/>
  <c r="CV91" i="1"/>
  <c r="CW91" i="1"/>
  <c r="CX91" i="1"/>
  <c r="W91" i="1" s="1"/>
  <c r="GL91" i="1"/>
  <c r="GN91" i="1"/>
  <c r="GP91" i="1"/>
  <c r="GV91" i="1"/>
  <c r="HC91" i="1" s="1"/>
  <c r="GX91" i="1" s="1"/>
  <c r="R92" i="1"/>
  <c r="V92" i="1"/>
  <c r="X92" i="1"/>
  <c r="AC92" i="1"/>
  <c r="AE92" i="1"/>
  <c r="AD92" i="1" s="1"/>
  <c r="AF92" i="1"/>
  <c r="AG92" i="1"/>
  <c r="AH92" i="1"/>
  <c r="AI92" i="1"/>
  <c r="AJ92" i="1"/>
  <c r="CP92" i="1"/>
  <c r="CQ92" i="1"/>
  <c r="CR92" i="1"/>
  <c r="CS92" i="1"/>
  <c r="CT92" i="1"/>
  <c r="S92" i="1" s="1"/>
  <c r="CU92" i="1"/>
  <c r="T92" i="1" s="1"/>
  <c r="CV92" i="1"/>
  <c r="U92" i="1" s="1"/>
  <c r="CW92" i="1"/>
  <c r="CX92" i="1"/>
  <c r="W92" i="1" s="1"/>
  <c r="CY92" i="1"/>
  <c r="CZ92" i="1"/>
  <c r="Y92" i="1" s="1"/>
  <c r="GL92" i="1"/>
  <c r="GN92" i="1"/>
  <c r="GP92" i="1"/>
  <c r="GV92" i="1"/>
  <c r="HC92" i="1"/>
  <c r="GX92" i="1" s="1"/>
  <c r="S93" i="1"/>
  <c r="X93" i="1"/>
  <c r="AC93" i="1"/>
  <c r="AB93" i="1" s="1"/>
  <c r="AD93" i="1"/>
  <c r="AE93" i="1"/>
  <c r="AF93" i="1"/>
  <c r="AG93" i="1"/>
  <c r="CU93" i="1" s="1"/>
  <c r="T93" i="1" s="1"/>
  <c r="AH93" i="1"/>
  <c r="CV93" i="1" s="1"/>
  <c r="U93" i="1" s="1"/>
  <c r="AI93" i="1"/>
  <c r="CW93" i="1" s="1"/>
  <c r="V93" i="1" s="1"/>
  <c r="AJ93" i="1"/>
  <c r="CQ93" i="1"/>
  <c r="P93" i="1" s="1"/>
  <c r="CR93" i="1"/>
  <c r="Q93" i="1" s="1"/>
  <c r="CS93" i="1"/>
  <c r="R93" i="1" s="1"/>
  <c r="CT93" i="1"/>
  <c r="CX93" i="1"/>
  <c r="W93" i="1" s="1"/>
  <c r="CY93" i="1"/>
  <c r="CZ93" i="1"/>
  <c r="Y93" i="1" s="1"/>
  <c r="GL93" i="1"/>
  <c r="GO93" i="1"/>
  <c r="GP93" i="1"/>
  <c r="GV93" i="1"/>
  <c r="HC93" i="1" s="1"/>
  <c r="GX93" i="1" s="1"/>
  <c r="HG93" i="1"/>
  <c r="L316" i="7" s="1"/>
  <c r="C94" i="1"/>
  <c r="D94" i="1"/>
  <c r="W94" i="1"/>
  <c r="AC94" i="1"/>
  <c r="AE94" i="1"/>
  <c r="AD94" i="1" s="1"/>
  <c r="AF94" i="1"/>
  <c r="AG94" i="1"/>
  <c r="AH94" i="1"/>
  <c r="AI94" i="1"/>
  <c r="AJ94" i="1"/>
  <c r="CQ94" i="1"/>
  <c r="CR94" i="1"/>
  <c r="CS94" i="1"/>
  <c r="CT94" i="1"/>
  <c r="CU94" i="1"/>
  <c r="T94" i="1" s="1"/>
  <c r="CV94" i="1"/>
  <c r="CW94" i="1"/>
  <c r="CX94" i="1"/>
  <c r="GL94" i="1"/>
  <c r="GN94" i="1"/>
  <c r="GP94" i="1"/>
  <c r="GV94" i="1"/>
  <c r="HC94" i="1" s="1"/>
  <c r="GX94" i="1" s="1"/>
  <c r="S95" i="1"/>
  <c r="U95" i="1"/>
  <c r="X95" i="1"/>
  <c r="AC95" i="1"/>
  <c r="AB95" i="1" s="1"/>
  <c r="AD95" i="1"/>
  <c r="AE95" i="1"/>
  <c r="AF95" i="1"/>
  <c r="AG95" i="1"/>
  <c r="AH95" i="1"/>
  <c r="AI95" i="1"/>
  <c r="AJ95" i="1"/>
  <c r="CP95" i="1"/>
  <c r="CQ95" i="1"/>
  <c r="CR95" i="1"/>
  <c r="Q95" i="1" s="1"/>
  <c r="CS95" i="1"/>
  <c r="R95" i="1" s="1"/>
  <c r="CT95" i="1"/>
  <c r="CU95" i="1"/>
  <c r="T95" i="1" s="1"/>
  <c r="CV95" i="1"/>
  <c r="CW95" i="1"/>
  <c r="V95" i="1" s="1"/>
  <c r="CX95" i="1"/>
  <c r="W95" i="1" s="1"/>
  <c r="CY95" i="1"/>
  <c r="CZ95" i="1"/>
  <c r="Y95" i="1" s="1"/>
  <c r="GL95" i="1"/>
  <c r="GN95" i="1"/>
  <c r="GP95" i="1"/>
  <c r="GV95" i="1"/>
  <c r="GX95" i="1"/>
  <c r="HC95" i="1"/>
  <c r="P96" i="1"/>
  <c r="L338" i="7" s="1"/>
  <c r="S96" i="1"/>
  <c r="V96" i="1"/>
  <c r="AB96" i="1"/>
  <c r="AC96" i="1"/>
  <c r="AD96" i="1"/>
  <c r="AE96" i="1"/>
  <c r="AF96" i="1"/>
  <c r="AG96" i="1"/>
  <c r="CU96" i="1" s="1"/>
  <c r="T96" i="1" s="1"/>
  <c r="AH96" i="1"/>
  <c r="CV96" i="1" s="1"/>
  <c r="U96" i="1" s="1"/>
  <c r="AI96" i="1"/>
  <c r="AJ96" i="1"/>
  <c r="CQ96" i="1"/>
  <c r="CR96" i="1"/>
  <c r="Q96" i="1" s="1"/>
  <c r="CS96" i="1"/>
  <c r="R96" i="1" s="1"/>
  <c r="CT96" i="1"/>
  <c r="CW96" i="1"/>
  <c r="CX96" i="1"/>
  <c r="W96" i="1" s="1"/>
  <c r="CY96" i="1"/>
  <c r="X96" i="1" s="1"/>
  <c r="CZ96" i="1"/>
  <c r="Y96" i="1" s="1"/>
  <c r="GL96" i="1"/>
  <c r="GO96" i="1"/>
  <c r="GP96" i="1"/>
  <c r="GV96" i="1"/>
  <c r="HC96" i="1" s="1"/>
  <c r="GX96" i="1" s="1"/>
  <c r="C97" i="1"/>
  <c r="D97" i="1"/>
  <c r="AC97" i="1"/>
  <c r="AE97" i="1"/>
  <c r="AD97" i="1" s="1"/>
  <c r="AF97" i="1"/>
  <c r="AG97" i="1"/>
  <c r="AH97" i="1"/>
  <c r="AI97" i="1"/>
  <c r="AJ97" i="1"/>
  <c r="CQ97" i="1"/>
  <c r="CR97" i="1"/>
  <c r="CS97" i="1"/>
  <c r="CT97" i="1"/>
  <c r="CU97" i="1"/>
  <c r="T97" i="1" s="1"/>
  <c r="CV97" i="1"/>
  <c r="CW97" i="1"/>
  <c r="CX97" i="1"/>
  <c r="W97" i="1" s="1"/>
  <c r="GL97" i="1"/>
  <c r="GN97" i="1"/>
  <c r="GP97" i="1"/>
  <c r="GV97" i="1"/>
  <c r="HC97" i="1" s="1"/>
  <c r="GX97" i="1" s="1"/>
  <c r="T98" i="1"/>
  <c r="Q98" i="1"/>
  <c r="X98" i="1"/>
  <c r="AC98" i="1"/>
  <c r="AB98" i="1" s="1"/>
  <c r="AE98" i="1"/>
  <c r="AD98" i="1" s="1"/>
  <c r="AF98" i="1"/>
  <c r="AG98" i="1"/>
  <c r="AH98" i="1"/>
  <c r="AI98" i="1"/>
  <c r="AJ98" i="1"/>
  <c r="CP98" i="1"/>
  <c r="CQ98" i="1"/>
  <c r="CR98" i="1"/>
  <c r="CS98" i="1"/>
  <c r="CT98" i="1"/>
  <c r="CU98" i="1"/>
  <c r="CV98" i="1"/>
  <c r="CW98" i="1"/>
  <c r="CX98" i="1"/>
  <c r="CY98" i="1"/>
  <c r="CZ98" i="1"/>
  <c r="Y98" i="1" s="1"/>
  <c r="GL98" i="1"/>
  <c r="GN98" i="1"/>
  <c r="GP98" i="1"/>
  <c r="GV98" i="1"/>
  <c r="HC98" i="1"/>
  <c r="AC99" i="1"/>
  <c r="AE99" i="1"/>
  <c r="AD99" i="1" s="1"/>
  <c r="AF99" i="1"/>
  <c r="AG99" i="1"/>
  <c r="CU99" i="1" s="1"/>
  <c r="AH99" i="1"/>
  <c r="CV99" i="1" s="1"/>
  <c r="AI99" i="1"/>
  <c r="AJ99" i="1"/>
  <c r="CQ99" i="1"/>
  <c r="CR99" i="1"/>
  <c r="CS99" i="1"/>
  <c r="CT99" i="1"/>
  <c r="CW99" i="1"/>
  <c r="CX99" i="1"/>
  <c r="GL99" i="1"/>
  <c r="GN99" i="1"/>
  <c r="GP99" i="1"/>
  <c r="GV99" i="1"/>
  <c r="HC99" i="1" s="1"/>
  <c r="Q100" i="1"/>
  <c r="V100" i="1"/>
  <c r="AC100" i="1"/>
  <c r="AE100" i="1"/>
  <c r="AD100" i="1" s="1"/>
  <c r="AB100" i="1" s="1"/>
  <c r="AF100" i="1"/>
  <c r="AG100" i="1"/>
  <c r="AH100" i="1"/>
  <c r="CV100" i="1" s="1"/>
  <c r="U100" i="1" s="1"/>
  <c r="AI100" i="1"/>
  <c r="AJ100" i="1"/>
  <c r="CQ100" i="1"/>
  <c r="P100" i="1" s="1"/>
  <c r="CR100" i="1"/>
  <c r="CS100" i="1"/>
  <c r="R100" i="1" s="1"/>
  <c r="CT100" i="1"/>
  <c r="S100" i="1" s="1"/>
  <c r="CU100" i="1"/>
  <c r="T100" i="1" s="1"/>
  <c r="CW100" i="1"/>
  <c r="CX100" i="1"/>
  <c r="W100" i="1" s="1"/>
  <c r="CY100" i="1"/>
  <c r="X100" i="1" s="1"/>
  <c r="CZ100" i="1"/>
  <c r="Y100" i="1" s="1"/>
  <c r="GL100" i="1"/>
  <c r="GO100" i="1"/>
  <c r="GP100" i="1"/>
  <c r="GV100" i="1"/>
  <c r="GX100" i="1"/>
  <c r="HC100" i="1"/>
  <c r="U101" i="1"/>
  <c r="W101" i="1"/>
  <c r="X101" i="1"/>
  <c r="Y101" i="1"/>
  <c r="AC101" i="1"/>
  <c r="AB101" i="1" s="1"/>
  <c r="AD101" i="1"/>
  <c r="AE101" i="1"/>
  <c r="AF101" i="1"/>
  <c r="AG101" i="1"/>
  <c r="AH101" i="1"/>
  <c r="AI101" i="1"/>
  <c r="CW101" i="1" s="1"/>
  <c r="V101" i="1" s="1"/>
  <c r="AJ101" i="1"/>
  <c r="CQ101" i="1"/>
  <c r="P101" i="1" s="1"/>
  <c r="L364" i="7" s="1"/>
  <c r="AN366" i="7" s="1"/>
  <c r="CR101" i="1"/>
  <c r="Q101" i="1" s="1"/>
  <c r="CS101" i="1"/>
  <c r="R101" i="1" s="1"/>
  <c r="CT101" i="1"/>
  <c r="S101" i="1" s="1"/>
  <c r="CU101" i="1"/>
  <c r="T101" i="1" s="1"/>
  <c r="CV101" i="1"/>
  <c r="CX101" i="1"/>
  <c r="CY101" i="1"/>
  <c r="CZ101" i="1"/>
  <c r="GL101" i="1"/>
  <c r="GO101" i="1"/>
  <c r="GP101" i="1"/>
  <c r="GV101" i="1"/>
  <c r="GX101" i="1"/>
  <c r="HC101" i="1"/>
  <c r="C102" i="1"/>
  <c r="D102" i="1"/>
  <c r="V102" i="1"/>
  <c r="AC102" i="1"/>
  <c r="AD102" i="1"/>
  <c r="AE102" i="1"/>
  <c r="AF102" i="1"/>
  <c r="AG102" i="1"/>
  <c r="CU102" i="1" s="1"/>
  <c r="T102" i="1" s="1"/>
  <c r="AH102" i="1"/>
  <c r="AI102" i="1"/>
  <c r="AJ102" i="1"/>
  <c r="CQ102" i="1"/>
  <c r="CR102" i="1"/>
  <c r="CS102" i="1"/>
  <c r="CT102" i="1"/>
  <c r="CV102" i="1"/>
  <c r="CW102" i="1"/>
  <c r="CX102" i="1"/>
  <c r="W102" i="1" s="1"/>
  <c r="GL102" i="1"/>
  <c r="GO102" i="1"/>
  <c r="GP102" i="1"/>
  <c r="GV102" i="1"/>
  <c r="HC102" i="1" s="1"/>
  <c r="GX102" i="1" s="1"/>
  <c r="B104" i="1"/>
  <c r="B88" i="1" s="1"/>
  <c r="C104" i="1"/>
  <c r="C88" i="1" s="1"/>
  <c r="D104" i="1"/>
  <c r="D88" i="1" s="1"/>
  <c r="F104" i="1"/>
  <c r="F88" i="1" s="1"/>
  <c r="G104" i="1"/>
  <c r="G88" i="1" s="1"/>
  <c r="AP104" i="1"/>
  <c r="AP88" i="1" s="1"/>
  <c r="BD104" i="1"/>
  <c r="BD88" i="1" s="1"/>
  <c r="BX104" i="1"/>
  <c r="BX88" i="1" s="1"/>
  <c r="BY104" i="1"/>
  <c r="BY88" i="1" s="1"/>
  <c r="CK104" i="1"/>
  <c r="CK88" i="1" s="1"/>
  <c r="CL104" i="1"/>
  <c r="CL88" i="1" s="1"/>
  <c r="CM104" i="1"/>
  <c r="CM88" i="1" s="1"/>
  <c r="F113" i="1"/>
  <c r="D134" i="1"/>
  <c r="E136" i="1"/>
  <c r="Z136" i="1"/>
  <c r="AA136" i="1"/>
  <c r="AM136" i="1"/>
  <c r="AN136" i="1"/>
  <c r="BE136" i="1"/>
  <c r="BF136" i="1"/>
  <c r="BG136" i="1"/>
  <c r="BH136" i="1"/>
  <c r="BI136" i="1"/>
  <c r="BJ136" i="1"/>
  <c r="BK136" i="1"/>
  <c r="BL136" i="1"/>
  <c r="BM136" i="1"/>
  <c r="BN136" i="1"/>
  <c r="BO136" i="1"/>
  <c r="BP136" i="1"/>
  <c r="BQ136" i="1"/>
  <c r="BR136" i="1"/>
  <c r="BS136" i="1"/>
  <c r="BT136" i="1"/>
  <c r="BU136" i="1"/>
  <c r="BV136" i="1"/>
  <c r="BW136" i="1"/>
  <c r="CN136" i="1"/>
  <c r="CO136" i="1"/>
  <c r="CP136" i="1"/>
  <c r="CQ136" i="1"/>
  <c r="CR136" i="1"/>
  <c r="CS136" i="1"/>
  <c r="CT136" i="1"/>
  <c r="CU136" i="1"/>
  <c r="CV136" i="1"/>
  <c r="CW136" i="1"/>
  <c r="CX136" i="1"/>
  <c r="CY136" i="1"/>
  <c r="CZ136" i="1"/>
  <c r="DA136" i="1"/>
  <c r="DB136" i="1"/>
  <c r="DC136" i="1"/>
  <c r="DD136" i="1"/>
  <c r="DE136" i="1"/>
  <c r="DF136" i="1"/>
  <c r="DG136" i="1"/>
  <c r="DH136" i="1"/>
  <c r="DI136" i="1"/>
  <c r="DJ136" i="1"/>
  <c r="DK136" i="1"/>
  <c r="DL136" i="1"/>
  <c r="DM136" i="1"/>
  <c r="DN136" i="1"/>
  <c r="DO136" i="1"/>
  <c r="DP136" i="1"/>
  <c r="DQ136" i="1"/>
  <c r="DR136" i="1"/>
  <c r="DS136" i="1"/>
  <c r="DT136" i="1"/>
  <c r="DU136" i="1"/>
  <c r="DV136" i="1"/>
  <c r="DW136" i="1"/>
  <c r="DX136" i="1"/>
  <c r="DY136" i="1"/>
  <c r="DZ136" i="1"/>
  <c r="EA136" i="1"/>
  <c r="EB136" i="1"/>
  <c r="EC136" i="1"/>
  <c r="ED136" i="1"/>
  <c r="EE136" i="1"/>
  <c r="EF136" i="1"/>
  <c r="EG136" i="1"/>
  <c r="EH136" i="1"/>
  <c r="EI136" i="1"/>
  <c r="EJ136" i="1"/>
  <c r="EK136" i="1"/>
  <c r="EL136" i="1"/>
  <c r="EM136" i="1"/>
  <c r="EN136" i="1"/>
  <c r="EO136" i="1"/>
  <c r="EP136" i="1"/>
  <c r="EQ136" i="1"/>
  <c r="ER136" i="1"/>
  <c r="ES136" i="1"/>
  <c r="ET136" i="1"/>
  <c r="EU136" i="1"/>
  <c r="EV136" i="1"/>
  <c r="EW136" i="1"/>
  <c r="EX136" i="1"/>
  <c r="EY136" i="1"/>
  <c r="EZ136" i="1"/>
  <c r="FA136" i="1"/>
  <c r="FB136" i="1"/>
  <c r="FC136" i="1"/>
  <c r="FD136" i="1"/>
  <c r="FE136" i="1"/>
  <c r="FF136" i="1"/>
  <c r="FG136" i="1"/>
  <c r="FH136" i="1"/>
  <c r="FI136" i="1"/>
  <c r="FJ136" i="1"/>
  <c r="FK136" i="1"/>
  <c r="FL136" i="1"/>
  <c r="FM136" i="1"/>
  <c r="FN136" i="1"/>
  <c r="FO136" i="1"/>
  <c r="FP136" i="1"/>
  <c r="FQ136" i="1"/>
  <c r="FR136" i="1"/>
  <c r="FS136" i="1"/>
  <c r="FT136" i="1"/>
  <c r="FU136" i="1"/>
  <c r="FV136" i="1"/>
  <c r="FW136" i="1"/>
  <c r="FX136" i="1"/>
  <c r="FY136" i="1"/>
  <c r="FZ136" i="1"/>
  <c r="GA136" i="1"/>
  <c r="GB136" i="1"/>
  <c r="GC136" i="1"/>
  <c r="GD136" i="1"/>
  <c r="GE136" i="1"/>
  <c r="GF136" i="1"/>
  <c r="GG136" i="1"/>
  <c r="GH136" i="1"/>
  <c r="GI136" i="1"/>
  <c r="GJ136" i="1"/>
  <c r="GK136" i="1"/>
  <c r="GL136" i="1"/>
  <c r="GM136" i="1"/>
  <c r="GN136" i="1"/>
  <c r="GO136" i="1"/>
  <c r="GP136" i="1"/>
  <c r="GQ136" i="1"/>
  <c r="GR136" i="1"/>
  <c r="GS136" i="1"/>
  <c r="GT136" i="1"/>
  <c r="GU136" i="1"/>
  <c r="GV136" i="1"/>
  <c r="GW136" i="1"/>
  <c r="GX136" i="1"/>
  <c r="X138" i="1"/>
  <c r="Y138" i="1"/>
  <c r="AC138" i="1"/>
  <c r="AB138" i="1" s="1"/>
  <c r="AD138" i="1"/>
  <c r="AE138" i="1"/>
  <c r="AF138" i="1"/>
  <c r="AG138" i="1"/>
  <c r="AH138" i="1"/>
  <c r="AI138" i="1"/>
  <c r="CW138" i="1" s="1"/>
  <c r="V138" i="1" s="1"/>
  <c r="AJ138" i="1"/>
  <c r="CQ138" i="1"/>
  <c r="P138" i="1" s="1"/>
  <c r="CR138" i="1"/>
  <c r="Q138" i="1" s="1"/>
  <c r="CS138" i="1"/>
  <c r="R138" i="1" s="1"/>
  <c r="CT138" i="1"/>
  <c r="S138" i="1" s="1"/>
  <c r="CU138" i="1"/>
  <c r="T138" i="1" s="1"/>
  <c r="CV138" i="1"/>
  <c r="U138" i="1" s="1"/>
  <c r="CX138" i="1"/>
  <c r="W138" i="1" s="1"/>
  <c r="CY138" i="1"/>
  <c r="CZ138" i="1"/>
  <c r="GL138" i="1"/>
  <c r="GO138" i="1"/>
  <c r="GP138" i="1"/>
  <c r="GV138" i="1"/>
  <c r="HC138" i="1" s="1"/>
  <c r="GX138" i="1" s="1"/>
  <c r="HG138" i="1"/>
  <c r="L410" i="7" s="1"/>
  <c r="AC139" i="1"/>
  <c r="AB139" i="1" s="1"/>
  <c r="AE139" i="1"/>
  <c r="AD139" i="1" s="1"/>
  <c r="AF139" i="1"/>
  <c r="AG139" i="1"/>
  <c r="CU139" i="1" s="1"/>
  <c r="T139" i="1" s="1"/>
  <c r="AH139" i="1"/>
  <c r="CV139" i="1" s="1"/>
  <c r="U139" i="1" s="1"/>
  <c r="AI139" i="1"/>
  <c r="CW139" i="1" s="1"/>
  <c r="V139" i="1" s="1"/>
  <c r="AJ139" i="1"/>
  <c r="CX139" i="1" s="1"/>
  <c r="W139" i="1" s="1"/>
  <c r="CQ139" i="1"/>
  <c r="P139" i="1" s="1"/>
  <c r="L412" i="7" s="1"/>
  <c r="AW413" i="7" s="1"/>
  <c r="CR139" i="1"/>
  <c r="Q139" i="1" s="1"/>
  <c r="CS139" i="1"/>
  <c r="R139" i="1" s="1"/>
  <c r="CT139" i="1"/>
  <c r="S139" i="1" s="1"/>
  <c r="CY139" i="1"/>
  <c r="X139" i="1" s="1"/>
  <c r="CZ139" i="1"/>
  <c r="Y139" i="1" s="1"/>
  <c r="GL139" i="1"/>
  <c r="GO139" i="1"/>
  <c r="GP139" i="1"/>
  <c r="GV139" i="1"/>
  <c r="HC139" i="1" s="1"/>
  <c r="GX139" i="1" s="1"/>
  <c r="Q140" i="1"/>
  <c r="R140" i="1"/>
  <c r="S140" i="1"/>
  <c r="AC140" i="1"/>
  <c r="AD140" i="1"/>
  <c r="AE140" i="1"/>
  <c r="AF140" i="1"/>
  <c r="AB140" i="1" s="1"/>
  <c r="AG140" i="1"/>
  <c r="CU140" i="1" s="1"/>
  <c r="T140" i="1" s="1"/>
  <c r="AH140" i="1"/>
  <c r="AI140" i="1"/>
  <c r="AJ140" i="1"/>
  <c r="CQ140" i="1"/>
  <c r="P140" i="1" s="1"/>
  <c r="CR140" i="1"/>
  <c r="CS140" i="1"/>
  <c r="CT140" i="1"/>
  <c r="CV140" i="1"/>
  <c r="U140" i="1" s="1"/>
  <c r="CW140" i="1"/>
  <c r="V140" i="1" s="1"/>
  <c r="CX140" i="1"/>
  <c r="W140" i="1" s="1"/>
  <c r="CY140" i="1"/>
  <c r="X140" i="1" s="1"/>
  <c r="CZ140" i="1"/>
  <c r="Y140" i="1" s="1"/>
  <c r="GL140" i="1"/>
  <c r="GO140" i="1"/>
  <c r="GP140" i="1"/>
  <c r="GV140" i="1"/>
  <c r="HC140" i="1"/>
  <c r="GX140" i="1" s="1"/>
  <c r="HG140" i="1"/>
  <c r="L414" i="7" s="1"/>
  <c r="P141" i="1"/>
  <c r="Y141" i="1"/>
  <c r="AB141" i="1"/>
  <c r="AC141" i="1"/>
  <c r="AD141" i="1"/>
  <c r="AE141" i="1"/>
  <c r="AF141" i="1"/>
  <c r="AG141" i="1"/>
  <c r="AH141" i="1"/>
  <c r="AI141" i="1"/>
  <c r="AJ141" i="1"/>
  <c r="CX141" i="1" s="1"/>
  <c r="W141" i="1" s="1"/>
  <c r="CQ141" i="1"/>
  <c r="CR141" i="1"/>
  <c r="Q141" i="1" s="1"/>
  <c r="CS141" i="1"/>
  <c r="R141" i="1" s="1"/>
  <c r="CT141" i="1"/>
  <c r="S141" i="1" s="1"/>
  <c r="CU141" i="1"/>
  <c r="T141" i="1" s="1"/>
  <c r="CV141" i="1"/>
  <c r="U141" i="1" s="1"/>
  <c r="CW141" i="1"/>
  <c r="V141" i="1" s="1"/>
  <c r="CY141" i="1"/>
  <c r="X141" i="1" s="1"/>
  <c r="CZ141" i="1"/>
  <c r="GL141" i="1"/>
  <c r="GO141" i="1"/>
  <c r="GP141" i="1"/>
  <c r="GV141" i="1"/>
  <c r="HC141" i="1"/>
  <c r="GX141" i="1" s="1"/>
  <c r="HG141" i="1"/>
  <c r="L416" i="7" s="1"/>
  <c r="X142" i="1"/>
  <c r="AB142" i="1"/>
  <c r="AC142" i="1"/>
  <c r="AD142" i="1"/>
  <c r="AE142" i="1"/>
  <c r="AF142" i="1"/>
  <c r="AG142" i="1"/>
  <c r="AH142" i="1"/>
  <c r="CV142" i="1" s="1"/>
  <c r="U142" i="1" s="1"/>
  <c r="AI142" i="1"/>
  <c r="CW142" i="1" s="1"/>
  <c r="V142" i="1" s="1"/>
  <c r="AJ142" i="1"/>
  <c r="CX142" i="1" s="1"/>
  <c r="W142" i="1" s="1"/>
  <c r="CQ142" i="1"/>
  <c r="P142" i="1" s="1"/>
  <c r="CR142" i="1"/>
  <c r="Q142" i="1" s="1"/>
  <c r="CS142" i="1"/>
  <c r="R142" i="1" s="1"/>
  <c r="CT142" i="1"/>
  <c r="S142" i="1" s="1"/>
  <c r="CU142" i="1"/>
  <c r="T142" i="1" s="1"/>
  <c r="CY142" i="1"/>
  <c r="CZ142" i="1"/>
  <c r="Y142" i="1" s="1"/>
  <c r="GL142" i="1"/>
  <c r="GO142" i="1"/>
  <c r="GP142" i="1"/>
  <c r="GV142" i="1"/>
  <c r="HC142" i="1" s="1"/>
  <c r="GX142" i="1" s="1"/>
  <c r="HG142" i="1"/>
  <c r="L418" i="7" s="1"/>
  <c r="K419" i="7" s="1"/>
  <c r="I419" i="7" s="1"/>
  <c r="Q143" i="1"/>
  <c r="R143" i="1"/>
  <c r="S143" i="1"/>
  <c r="AC143" i="1"/>
  <c r="AD143" i="1"/>
  <c r="AE143" i="1"/>
  <c r="AF143" i="1"/>
  <c r="AB143" i="1" s="1"/>
  <c r="AG143" i="1"/>
  <c r="CU143" i="1" s="1"/>
  <c r="T143" i="1" s="1"/>
  <c r="AH143" i="1"/>
  <c r="AI143" i="1"/>
  <c r="AJ143" i="1"/>
  <c r="CX143" i="1" s="1"/>
  <c r="W143" i="1" s="1"/>
  <c r="CQ143" i="1"/>
  <c r="P143" i="1" s="1"/>
  <c r="CR143" i="1"/>
  <c r="CS143" i="1"/>
  <c r="CT143" i="1"/>
  <c r="CV143" i="1"/>
  <c r="U143" i="1" s="1"/>
  <c r="CW143" i="1"/>
  <c r="V143" i="1" s="1"/>
  <c r="CY143" i="1"/>
  <c r="X143" i="1" s="1"/>
  <c r="CZ143" i="1"/>
  <c r="Y143" i="1" s="1"/>
  <c r="GL143" i="1"/>
  <c r="GO143" i="1"/>
  <c r="GP143" i="1"/>
  <c r="GV143" i="1"/>
  <c r="HC143" i="1"/>
  <c r="GX143" i="1" s="1"/>
  <c r="HG143" i="1"/>
  <c r="L420" i="7" s="1"/>
  <c r="AN421" i="7" s="1"/>
  <c r="P144" i="1"/>
  <c r="Y144" i="1"/>
  <c r="AB144" i="1"/>
  <c r="AC144" i="1"/>
  <c r="AD144" i="1"/>
  <c r="AE144" i="1"/>
  <c r="AF144" i="1"/>
  <c r="AG144" i="1"/>
  <c r="AH144" i="1"/>
  <c r="AI144" i="1"/>
  <c r="AJ144" i="1"/>
  <c r="CX144" i="1" s="1"/>
  <c r="W144" i="1" s="1"/>
  <c r="CQ144" i="1"/>
  <c r="CR144" i="1"/>
  <c r="Q144" i="1" s="1"/>
  <c r="CS144" i="1"/>
  <c r="R144" i="1" s="1"/>
  <c r="CT144" i="1"/>
  <c r="S144" i="1" s="1"/>
  <c r="CU144" i="1"/>
  <c r="T144" i="1" s="1"/>
  <c r="CV144" i="1"/>
  <c r="U144" i="1" s="1"/>
  <c r="CW144" i="1"/>
  <c r="V144" i="1" s="1"/>
  <c r="CY144" i="1"/>
  <c r="X144" i="1" s="1"/>
  <c r="CZ144" i="1"/>
  <c r="GL144" i="1"/>
  <c r="GO144" i="1"/>
  <c r="GP144" i="1"/>
  <c r="GV144" i="1"/>
  <c r="GX144" i="1"/>
  <c r="HC144" i="1"/>
  <c r="HG144" i="1"/>
  <c r="L422" i="7" s="1"/>
  <c r="X145" i="1"/>
  <c r="AB145" i="1"/>
  <c r="AC145" i="1"/>
  <c r="AD145" i="1"/>
  <c r="AE145" i="1"/>
  <c r="AF145" i="1"/>
  <c r="AG145" i="1"/>
  <c r="AH145" i="1"/>
  <c r="CV145" i="1" s="1"/>
  <c r="U145" i="1" s="1"/>
  <c r="AI145" i="1"/>
  <c r="CW145" i="1" s="1"/>
  <c r="V145" i="1" s="1"/>
  <c r="AJ145" i="1"/>
  <c r="CX145" i="1" s="1"/>
  <c r="W145" i="1" s="1"/>
  <c r="CQ145" i="1"/>
  <c r="P145" i="1" s="1"/>
  <c r="CR145" i="1"/>
  <c r="Q145" i="1" s="1"/>
  <c r="CS145" i="1"/>
  <c r="R145" i="1" s="1"/>
  <c r="CT145" i="1"/>
  <c r="S145" i="1" s="1"/>
  <c r="CU145" i="1"/>
  <c r="T145" i="1" s="1"/>
  <c r="CY145" i="1"/>
  <c r="CZ145" i="1"/>
  <c r="Y145" i="1" s="1"/>
  <c r="GL145" i="1"/>
  <c r="GO145" i="1"/>
  <c r="GP145" i="1"/>
  <c r="GV145" i="1"/>
  <c r="HC145" i="1" s="1"/>
  <c r="GX145" i="1" s="1"/>
  <c r="HG145" i="1"/>
  <c r="L424" i="7" s="1"/>
  <c r="AN425" i="7" s="1"/>
  <c r="Q146" i="1"/>
  <c r="R146" i="1"/>
  <c r="S146" i="1"/>
  <c r="AC146" i="1"/>
  <c r="AD146" i="1"/>
  <c r="AE146" i="1"/>
  <c r="AF146" i="1"/>
  <c r="AB146" i="1" s="1"/>
  <c r="AG146" i="1"/>
  <c r="CU146" i="1" s="1"/>
  <c r="T146" i="1" s="1"/>
  <c r="AH146" i="1"/>
  <c r="AI146" i="1"/>
  <c r="AJ146" i="1"/>
  <c r="CX146" i="1" s="1"/>
  <c r="W146" i="1" s="1"/>
  <c r="CQ146" i="1"/>
  <c r="P146" i="1" s="1"/>
  <c r="CR146" i="1"/>
  <c r="CS146" i="1"/>
  <c r="CT146" i="1"/>
  <c r="CV146" i="1"/>
  <c r="U146" i="1" s="1"/>
  <c r="CW146" i="1"/>
  <c r="V146" i="1" s="1"/>
  <c r="CY146" i="1"/>
  <c r="X146" i="1" s="1"/>
  <c r="CZ146" i="1"/>
  <c r="Y146" i="1" s="1"/>
  <c r="GL146" i="1"/>
  <c r="GO146" i="1"/>
  <c r="GP146" i="1"/>
  <c r="GV146" i="1"/>
  <c r="HC146" i="1"/>
  <c r="GX146" i="1" s="1"/>
  <c r="HG146" i="1"/>
  <c r="L426" i="7" s="1"/>
  <c r="AW427" i="7" s="1"/>
  <c r="P147" i="1"/>
  <c r="Y147" i="1"/>
  <c r="AB147" i="1"/>
  <c r="AC147" i="1"/>
  <c r="AD147" i="1"/>
  <c r="AE147" i="1"/>
  <c r="AF147" i="1"/>
  <c r="AG147" i="1"/>
  <c r="AH147" i="1"/>
  <c r="AI147" i="1"/>
  <c r="AJ147" i="1"/>
  <c r="CX147" i="1" s="1"/>
  <c r="W147" i="1" s="1"/>
  <c r="CQ147" i="1"/>
  <c r="CR147" i="1"/>
  <c r="Q147" i="1" s="1"/>
  <c r="CS147" i="1"/>
  <c r="R147" i="1" s="1"/>
  <c r="CT147" i="1"/>
  <c r="S147" i="1" s="1"/>
  <c r="CU147" i="1"/>
  <c r="T147" i="1" s="1"/>
  <c r="CV147" i="1"/>
  <c r="U147" i="1" s="1"/>
  <c r="CW147" i="1"/>
  <c r="V147" i="1" s="1"/>
  <c r="CY147" i="1"/>
  <c r="X147" i="1" s="1"/>
  <c r="CZ147" i="1"/>
  <c r="GL147" i="1"/>
  <c r="GO147" i="1"/>
  <c r="GP147" i="1"/>
  <c r="GV147" i="1"/>
  <c r="GX147" i="1"/>
  <c r="HC147" i="1"/>
  <c r="HG147" i="1"/>
  <c r="L428" i="7" s="1"/>
  <c r="X148" i="1"/>
  <c r="AB148" i="1"/>
  <c r="AC148" i="1"/>
  <c r="AD148" i="1"/>
  <c r="AE148" i="1"/>
  <c r="AF148" i="1"/>
  <c r="AG148" i="1"/>
  <c r="AH148" i="1"/>
  <c r="CV148" i="1" s="1"/>
  <c r="U148" i="1" s="1"/>
  <c r="AI148" i="1"/>
  <c r="CW148" i="1" s="1"/>
  <c r="V148" i="1" s="1"/>
  <c r="AJ148" i="1"/>
  <c r="CX148" i="1" s="1"/>
  <c r="W148" i="1" s="1"/>
  <c r="CQ148" i="1"/>
  <c r="P148" i="1" s="1"/>
  <c r="CR148" i="1"/>
  <c r="Q148" i="1" s="1"/>
  <c r="CS148" i="1"/>
  <c r="R148" i="1" s="1"/>
  <c r="CT148" i="1"/>
  <c r="S148" i="1" s="1"/>
  <c r="CU148" i="1"/>
  <c r="T148" i="1" s="1"/>
  <c r="CY148" i="1"/>
  <c r="CZ148" i="1"/>
  <c r="Y148" i="1" s="1"/>
  <c r="GL148" i="1"/>
  <c r="GO148" i="1"/>
  <c r="GP148" i="1"/>
  <c r="GV148" i="1"/>
  <c r="HC148" i="1" s="1"/>
  <c r="GX148" i="1" s="1"/>
  <c r="HG148" i="1"/>
  <c r="L430" i="7" s="1"/>
  <c r="Q149" i="1"/>
  <c r="R149" i="1"/>
  <c r="S149" i="1"/>
  <c r="AC149" i="1"/>
  <c r="AD149" i="1"/>
  <c r="AE149" i="1"/>
  <c r="AF149" i="1"/>
  <c r="AB149" i="1" s="1"/>
  <c r="AG149" i="1"/>
  <c r="CU149" i="1" s="1"/>
  <c r="T149" i="1" s="1"/>
  <c r="AH149" i="1"/>
  <c r="CV149" i="1" s="1"/>
  <c r="U149" i="1" s="1"/>
  <c r="AI149" i="1"/>
  <c r="AJ149" i="1"/>
  <c r="CX149" i="1" s="1"/>
  <c r="W149" i="1" s="1"/>
  <c r="CQ149" i="1"/>
  <c r="P149" i="1" s="1"/>
  <c r="CR149" i="1"/>
  <c r="CS149" i="1"/>
  <c r="CT149" i="1"/>
  <c r="CW149" i="1"/>
  <c r="V149" i="1" s="1"/>
  <c r="CY149" i="1"/>
  <c r="X149" i="1" s="1"/>
  <c r="CZ149" i="1"/>
  <c r="Y149" i="1" s="1"/>
  <c r="GL149" i="1"/>
  <c r="GO149" i="1"/>
  <c r="GP149" i="1"/>
  <c r="GV149" i="1"/>
  <c r="HC149" i="1"/>
  <c r="GX149" i="1" s="1"/>
  <c r="HG149" i="1"/>
  <c r="L432" i="7" s="1"/>
  <c r="B151" i="1"/>
  <c r="B136" i="1" s="1"/>
  <c r="C151" i="1"/>
  <c r="C136" i="1" s="1"/>
  <c r="D151" i="1"/>
  <c r="D136" i="1" s="1"/>
  <c r="F151" i="1"/>
  <c r="F136" i="1" s="1"/>
  <c r="G151" i="1"/>
  <c r="G136" i="1" s="1"/>
  <c r="AP151" i="1"/>
  <c r="AP136" i="1" s="1"/>
  <c r="BB151" i="1"/>
  <c r="BB136" i="1" s="1"/>
  <c r="BX151" i="1"/>
  <c r="BX136" i="1" s="1"/>
  <c r="BY151" i="1"/>
  <c r="BY136" i="1" s="1"/>
  <c r="CC151" i="1"/>
  <c r="AT151" i="1" s="1"/>
  <c r="CK151" i="1"/>
  <c r="CK136" i="1" s="1"/>
  <c r="CL151" i="1"/>
  <c r="CL136" i="1" s="1"/>
  <c r="CM151" i="1"/>
  <c r="CM136" i="1" s="1"/>
  <c r="F164" i="1"/>
  <c r="B181" i="1"/>
  <c r="B22" i="1" s="1"/>
  <c r="C181" i="1"/>
  <c r="C22" i="1" s="1"/>
  <c r="D181" i="1"/>
  <c r="D22" i="1" s="1"/>
  <c r="F181" i="1"/>
  <c r="F22" i="1" s="1"/>
  <c r="G181" i="1"/>
  <c r="G22" i="1" s="1"/>
  <c r="AP181" i="1"/>
  <c r="AP22" i="1" s="1"/>
  <c r="D211" i="1"/>
  <c r="E213" i="1"/>
  <c r="Z213" i="1"/>
  <c r="AA213" i="1"/>
  <c r="AB213" i="1"/>
  <c r="AC213" i="1"/>
  <c r="AD213" i="1"/>
  <c r="AE213" i="1"/>
  <c r="AF213" i="1"/>
  <c r="AG213" i="1"/>
  <c r="AH213" i="1"/>
  <c r="AI213" i="1"/>
  <c r="AJ213" i="1"/>
  <c r="AK213" i="1"/>
  <c r="AL213" i="1"/>
  <c r="AM213" i="1"/>
  <c r="AN213" i="1"/>
  <c r="BE213" i="1"/>
  <c r="BF213" i="1"/>
  <c r="BG213" i="1"/>
  <c r="BH213" i="1"/>
  <c r="BI213" i="1"/>
  <c r="BJ213" i="1"/>
  <c r="BK213" i="1"/>
  <c r="BL213" i="1"/>
  <c r="BM213" i="1"/>
  <c r="BN213" i="1"/>
  <c r="BO213" i="1"/>
  <c r="BP213" i="1"/>
  <c r="BQ213" i="1"/>
  <c r="BR213" i="1"/>
  <c r="BS213" i="1"/>
  <c r="BT213" i="1"/>
  <c r="BU213" i="1"/>
  <c r="BV213" i="1"/>
  <c r="BW213" i="1"/>
  <c r="BX213" i="1"/>
  <c r="BY213" i="1"/>
  <c r="BZ213" i="1"/>
  <c r="CA213" i="1"/>
  <c r="CB213" i="1"/>
  <c r="CC213" i="1"/>
  <c r="CD213" i="1"/>
  <c r="CE213" i="1"/>
  <c r="CF213" i="1"/>
  <c r="CG213" i="1"/>
  <c r="CH213" i="1"/>
  <c r="CI213" i="1"/>
  <c r="CJ213" i="1"/>
  <c r="CK213" i="1"/>
  <c r="CL213" i="1"/>
  <c r="CM213" i="1"/>
  <c r="CN213" i="1"/>
  <c r="CO213" i="1"/>
  <c r="CP213" i="1"/>
  <c r="CQ213" i="1"/>
  <c r="CR213" i="1"/>
  <c r="CS213" i="1"/>
  <c r="CT213" i="1"/>
  <c r="CU213" i="1"/>
  <c r="CV213" i="1"/>
  <c r="CW213" i="1"/>
  <c r="CX213" i="1"/>
  <c r="CY213" i="1"/>
  <c r="CZ213" i="1"/>
  <c r="DA213" i="1"/>
  <c r="DB213" i="1"/>
  <c r="DC213" i="1"/>
  <c r="DD213" i="1"/>
  <c r="DE213" i="1"/>
  <c r="DF213" i="1"/>
  <c r="DG213" i="1"/>
  <c r="DH213" i="1"/>
  <c r="DI213" i="1"/>
  <c r="DJ213" i="1"/>
  <c r="DK213" i="1"/>
  <c r="DL213" i="1"/>
  <c r="DM213" i="1"/>
  <c r="DN213" i="1"/>
  <c r="DO213" i="1"/>
  <c r="DP213" i="1"/>
  <c r="DQ213" i="1"/>
  <c r="DR213" i="1"/>
  <c r="DS213" i="1"/>
  <c r="DT213" i="1"/>
  <c r="DU213" i="1"/>
  <c r="DV213" i="1"/>
  <c r="DW213" i="1"/>
  <c r="DX213" i="1"/>
  <c r="DY213" i="1"/>
  <c r="DZ213" i="1"/>
  <c r="EA213" i="1"/>
  <c r="EB213" i="1"/>
  <c r="EC213" i="1"/>
  <c r="ED213" i="1"/>
  <c r="EE213" i="1"/>
  <c r="EF213" i="1"/>
  <c r="EG213" i="1"/>
  <c r="EH213" i="1"/>
  <c r="EI213" i="1"/>
  <c r="EJ213" i="1"/>
  <c r="EK213" i="1"/>
  <c r="EL213" i="1"/>
  <c r="EM213" i="1"/>
  <c r="EN213" i="1"/>
  <c r="EO213" i="1"/>
  <c r="EP213" i="1"/>
  <c r="EQ213" i="1"/>
  <c r="ER213" i="1"/>
  <c r="ES213" i="1"/>
  <c r="ET213" i="1"/>
  <c r="EU213" i="1"/>
  <c r="EV213" i="1"/>
  <c r="EW213" i="1"/>
  <c r="EX213" i="1"/>
  <c r="EY213" i="1"/>
  <c r="EZ213" i="1"/>
  <c r="FA213" i="1"/>
  <c r="FB213" i="1"/>
  <c r="FC213" i="1"/>
  <c r="FD213" i="1"/>
  <c r="FE213" i="1"/>
  <c r="FF213" i="1"/>
  <c r="FG213" i="1"/>
  <c r="FH213" i="1"/>
  <c r="FI213" i="1"/>
  <c r="FJ213" i="1"/>
  <c r="FK213" i="1"/>
  <c r="FL213" i="1"/>
  <c r="FM213" i="1"/>
  <c r="FN213" i="1"/>
  <c r="FO213" i="1"/>
  <c r="FP213" i="1"/>
  <c r="FQ213" i="1"/>
  <c r="FR213" i="1"/>
  <c r="FS213" i="1"/>
  <c r="FT213" i="1"/>
  <c r="FU213" i="1"/>
  <c r="FV213" i="1"/>
  <c r="FW213" i="1"/>
  <c r="FX213" i="1"/>
  <c r="FY213" i="1"/>
  <c r="FZ213" i="1"/>
  <c r="GA213" i="1"/>
  <c r="GB213" i="1"/>
  <c r="GC213" i="1"/>
  <c r="GD213" i="1"/>
  <c r="GE213" i="1"/>
  <c r="GF213" i="1"/>
  <c r="GG213" i="1"/>
  <c r="GH213" i="1"/>
  <c r="GI213" i="1"/>
  <c r="GJ213" i="1"/>
  <c r="GK213" i="1"/>
  <c r="GL213" i="1"/>
  <c r="GM213" i="1"/>
  <c r="GN213" i="1"/>
  <c r="GO213" i="1"/>
  <c r="GP213" i="1"/>
  <c r="GQ213" i="1"/>
  <c r="GR213" i="1"/>
  <c r="GS213" i="1"/>
  <c r="GT213" i="1"/>
  <c r="GU213" i="1"/>
  <c r="GV213" i="1"/>
  <c r="GW213" i="1"/>
  <c r="GX213" i="1"/>
  <c r="D215" i="1"/>
  <c r="E217" i="1"/>
  <c r="Z217" i="1"/>
  <c r="AA217" i="1"/>
  <c r="AM217" i="1"/>
  <c r="AN217" i="1"/>
  <c r="BE217" i="1"/>
  <c r="BF217" i="1"/>
  <c r="BG217" i="1"/>
  <c r="BH217" i="1"/>
  <c r="BI217" i="1"/>
  <c r="BJ217" i="1"/>
  <c r="BK217" i="1"/>
  <c r="BL217" i="1"/>
  <c r="BM217" i="1"/>
  <c r="BN217" i="1"/>
  <c r="BO217" i="1"/>
  <c r="BP217" i="1"/>
  <c r="BQ217" i="1"/>
  <c r="BR217" i="1"/>
  <c r="BS217" i="1"/>
  <c r="BT217" i="1"/>
  <c r="BU217" i="1"/>
  <c r="BV217" i="1"/>
  <c r="BW217" i="1"/>
  <c r="CN217" i="1"/>
  <c r="CO217" i="1"/>
  <c r="CP217" i="1"/>
  <c r="CQ217" i="1"/>
  <c r="CR217" i="1"/>
  <c r="CS217" i="1"/>
  <c r="CT217" i="1"/>
  <c r="CU217" i="1"/>
  <c r="CV217" i="1"/>
  <c r="CW217" i="1"/>
  <c r="CX217" i="1"/>
  <c r="CY217" i="1"/>
  <c r="CZ217" i="1"/>
  <c r="DA217" i="1"/>
  <c r="DB217" i="1"/>
  <c r="DC217" i="1"/>
  <c r="DD217" i="1"/>
  <c r="DE217" i="1"/>
  <c r="DF217" i="1"/>
  <c r="DG217" i="1"/>
  <c r="DH217" i="1"/>
  <c r="DI217" i="1"/>
  <c r="DJ217" i="1"/>
  <c r="DK217" i="1"/>
  <c r="DL217" i="1"/>
  <c r="DM217" i="1"/>
  <c r="DN217" i="1"/>
  <c r="DO217" i="1"/>
  <c r="DP217" i="1"/>
  <c r="DQ217" i="1"/>
  <c r="DR217" i="1"/>
  <c r="DS217" i="1"/>
  <c r="DT217" i="1"/>
  <c r="DU217" i="1"/>
  <c r="DV217" i="1"/>
  <c r="DW217" i="1"/>
  <c r="DX217" i="1"/>
  <c r="DY217" i="1"/>
  <c r="DZ217" i="1"/>
  <c r="EA217" i="1"/>
  <c r="EB217" i="1"/>
  <c r="EC217" i="1"/>
  <c r="ED217" i="1"/>
  <c r="EE217" i="1"/>
  <c r="EF217" i="1"/>
  <c r="EG217" i="1"/>
  <c r="EH217" i="1"/>
  <c r="EI217" i="1"/>
  <c r="EJ217" i="1"/>
  <c r="EK217" i="1"/>
  <c r="EL217" i="1"/>
  <c r="EM217" i="1"/>
  <c r="EN217" i="1"/>
  <c r="EO217" i="1"/>
  <c r="EP217" i="1"/>
  <c r="EQ217" i="1"/>
  <c r="ER217" i="1"/>
  <c r="ES217" i="1"/>
  <c r="ET217" i="1"/>
  <c r="EU217" i="1"/>
  <c r="EV217" i="1"/>
  <c r="EW217" i="1"/>
  <c r="EX217" i="1"/>
  <c r="EY217" i="1"/>
  <c r="EZ217" i="1"/>
  <c r="FA217" i="1"/>
  <c r="FB217" i="1"/>
  <c r="FC217" i="1"/>
  <c r="FD217" i="1"/>
  <c r="FE217" i="1"/>
  <c r="FF217" i="1"/>
  <c r="FG217" i="1"/>
  <c r="FH217" i="1"/>
  <c r="FI217" i="1"/>
  <c r="FJ217" i="1"/>
  <c r="FK217" i="1"/>
  <c r="FL217" i="1"/>
  <c r="FM217" i="1"/>
  <c r="FN217" i="1"/>
  <c r="FO217" i="1"/>
  <c r="FP217" i="1"/>
  <c r="FQ217" i="1"/>
  <c r="FR217" i="1"/>
  <c r="FS217" i="1"/>
  <c r="FT217" i="1"/>
  <c r="FU217" i="1"/>
  <c r="FV217" i="1"/>
  <c r="FW217" i="1"/>
  <c r="FX217" i="1"/>
  <c r="FY217" i="1"/>
  <c r="FZ217" i="1"/>
  <c r="GA217" i="1"/>
  <c r="GB217" i="1"/>
  <c r="GC217" i="1"/>
  <c r="GD217" i="1"/>
  <c r="GE217" i="1"/>
  <c r="GF217" i="1"/>
  <c r="GG217" i="1"/>
  <c r="GH217" i="1"/>
  <c r="GI217" i="1"/>
  <c r="GJ217" i="1"/>
  <c r="GK217" i="1"/>
  <c r="GL217" i="1"/>
  <c r="GM217" i="1"/>
  <c r="GN217" i="1"/>
  <c r="GO217" i="1"/>
  <c r="GP217" i="1"/>
  <c r="GQ217" i="1"/>
  <c r="GR217" i="1"/>
  <c r="GS217" i="1"/>
  <c r="GT217" i="1"/>
  <c r="GU217" i="1"/>
  <c r="GV217" i="1"/>
  <c r="GW217" i="1"/>
  <c r="GX217" i="1"/>
  <c r="C219" i="1"/>
  <c r="D219" i="1"/>
  <c r="I219" i="1"/>
  <c r="K219" i="1"/>
  <c r="V219" i="1"/>
  <c r="AC219" i="1"/>
  <c r="AE219" i="1"/>
  <c r="AD219" i="1" s="1"/>
  <c r="AF219" i="1"/>
  <c r="AG219" i="1"/>
  <c r="CU219" i="1" s="1"/>
  <c r="T219" i="1" s="1"/>
  <c r="AH219" i="1"/>
  <c r="AI219" i="1"/>
  <c r="AJ219" i="1"/>
  <c r="CQ219" i="1"/>
  <c r="CR219" i="1"/>
  <c r="CS219" i="1"/>
  <c r="CT219" i="1"/>
  <c r="CV219" i="1"/>
  <c r="CW219" i="1"/>
  <c r="CX219" i="1"/>
  <c r="W219" i="1" s="1"/>
  <c r="GL219" i="1"/>
  <c r="GN219" i="1"/>
  <c r="GO219" i="1"/>
  <c r="GV219" i="1"/>
  <c r="HC219" i="1" s="1"/>
  <c r="GX219" i="1" s="1"/>
  <c r="C220" i="1"/>
  <c r="D220" i="1"/>
  <c r="U220" i="1"/>
  <c r="G65" i="8" s="1"/>
  <c r="V220" i="1"/>
  <c r="AC220" i="1"/>
  <c r="AD220" i="1"/>
  <c r="AE220" i="1"/>
  <c r="AF220" i="1"/>
  <c r="AG220" i="1"/>
  <c r="AH220" i="1"/>
  <c r="AI220" i="1"/>
  <c r="AJ220" i="1"/>
  <c r="CX220" i="1" s="1"/>
  <c r="W220" i="1" s="1"/>
  <c r="CQ220" i="1"/>
  <c r="CR220" i="1"/>
  <c r="CS220" i="1"/>
  <c r="CT220" i="1"/>
  <c r="CU220" i="1"/>
  <c r="T220" i="1" s="1"/>
  <c r="CV220" i="1"/>
  <c r="CW220" i="1"/>
  <c r="GL220" i="1"/>
  <c r="GN220" i="1"/>
  <c r="GO220" i="1"/>
  <c r="GV220" i="1"/>
  <c r="GX220" i="1"/>
  <c r="HC220" i="1"/>
  <c r="C221" i="1"/>
  <c r="D221" i="1"/>
  <c r="P221" i="1"/>
  <c r="U221" i="1"/>
  <c r="G74" i="8" s="1"/>
  <c r="V221" i="1"/>
  <c r="AC221" i="1"/>
  <c r="AE221" i="1"/>
  <c r="AD221" i="1" s="1"/>
  <c r="AF221" i="1"/>
  <c r="AG221" i="1"/>
  <c r="CU221" i="1" s="1"/>
  <c r="T221" i="1" s="1"/>
  <c r="AH221" i="1"/>
  <c r="AI221" i="1"/>
  <c r="AJ221" i="1"/>
  <c r="CQ221" i="1"/>
  <c r="CR221" i="1"/>
  <c r="CS221" i="1"/>
  <c r="CT221" i="1"/>
  <c r="CV221" i="1"/>
  <c r="CW221" i="1"/>
  <c r="CX221" i="1"/>
  <c r="W221" i="1" s="1"/>
  <c r="GL221" i="1"/>
  <c r="GN221" i="1"/>
  <c r="GO221" i="1"/>
  <c r="GV221" i="1"/>
  <c r="HC221" i="1"/>
  <c r="GX221" i="1" s="1"/>
  <c r="C222" i="1"/>
  <c r="D222" i="1"/>
  <c r="U222" i="1"/>
  <c r="G83" i="8" s="1"/>
  <c r="V222" i="1"/>
  <c r="AC222" i="1"/>
  <c r="AD222" i="1"/>
  <c r="AE222" i="1"/>
  <c r="AF222" i="1"/>
  <c r="AG222" i="1"/>
  <c r="AH222" i="1"/>
  <c r="AI222" i="1"/>
  <c r="AJ222" i="1"/>
  <c r="CQ222" i="1"/>
  <c r="CR222" i="1"/>
  <c r="CS222" i="1"/>
  <c r="CT222" i="1"/>
  <c r="CU222" i="1"/>
  <c r="T222" i="1" s="1"/>
  <c r="CV222" i="1"/>
  <c r="CW222" i="1"/>
  <c r="CX222" i="1"/>
  <c r="W222" i="1" s="1"/>
  <c r="AJ224" i="1" s="1"/>
  <c r="GL222" i="1"/>
  <c r="GN222" i="1"/>
  <c r="GO222" i="1"/>
  <c r="GV222" i="1"/>
  <c r="HC222" i="1" s="1"/>
  <c r="GX222" i="1" s="1"/>
  <c r="B224" i="1"/>
  <c r="B217" i="1" s="1"/>
  <c r="C224" i="1"/>
  <c r="C217" i="1" s="1"/>
  <c r="D224" i="1"/>
  <c r="D217" i="1" s="1"/>
  <c r="F224" i="1"/>
  <c r="F217" i="1" s="1"/>
  <c r="G224" i="1"/>
  <c r="G217" i="1" s="1"/>
  <c r="AO224" i="1"/>
  <c r="AO217" i="1" s="1"/>
  <c r="BX224" i="1"/>
  <c r="BX217" i="1" s="1"/>
  <c r="BY224" i="1"/>
  <c r="BY217" i="1" s="1"/>
  <c r="CK224" i="1"/>
  <c r="CK217" i="1" s="1"/>
  <c r="CL224" i="1"/>
  <c r="CM224" i="1"/>
  <c r="CM217" i="1" s="1"/>
  <c r="F228" i="1"/>
  <c r="B254" i="1"/>
  <c r="B213" i="1" s="1"/>
  <c r="C254" i="1"/>
  <c r="C213" i="1" s="1"/>
  <c r="D254" i="1"/>
  <c r="D213" i="1" s="1"/>
  <c r="F254" i="1"/>
  <c r="F213" i="1" s="1"/>
  <c r="G254" i="1"/>
  <c r="G213" i="1" s="1"/>
  <c r="AO254" i="1"/>
  <c r="AO213" i="1" s="1"/>
  <c r="F258" i="1"/>
  <c r="B284" i="1"/>
  <c r="B18" i="1" s="1"/>
  <c r="C284" i="1"/>
  <c r="C18" i="1" s="1"/>
  <c r="D284" i="1"/>
  <c r="D18" i="1" s="1"/>
  <c r="F284" i="1"/>
  <c r="F18" i="1" s="1"/>
  <c r="G284" i="1"/>
  <c r="G18" i="1" s="1"/>
  <c r="F12" i="6"/>
  <c r="G12" i="6"/>
  <c r="L509" i="7" l="1"/>
  <c r="CP143" i="1"/>
  <c r="O143" i="1" s="1"/>
  <c r="CP140" i="1"/>
  <c r="O140" i="1" s="1"/>
  <c r="K433" i="7"/>
  <c r="I433" i="7" s="1"/>
  <c r="AN433" i="7"/>
  <c r="CP149" i="1"/>
  <c r="O149" i="1" s="1"/>
  <c r="AW431" i="7"/>
  <c r="AN431" i="7"/>
  <c r="AX431" i="7"/>
  <c r="K431" i="7"/>
  <c r="I431" i="7"/>
  <c r="AW429" i="7"/>
  <c r="AX429" i="7"/>
  <c r="K429" i="7"/>
  <c r="I429" i="7"/>
  <c r="CP146" i="1"/>
  <c r="O146" i="1" s="1"/>
  <c r="AW423" i="7"/>
  <c r="AN423" i="7"/>
  <c r="AX423" i="7"/>
  <c r="K423" i="7"/>
  <c r="I423" i="7"/>
  <c r="CD151" i="1"/>
  <c r="CD136" i="1" s="1"/>
  <c r="K421" i="7"/>
  <c r="I421" i="7" s="1"/>
  <c r="AW417" i="7"/>
  <c r="AX417" i="7"/>
  <c r="BZ151" i="1"/>
  <c r="CI151" i="1" s="1"/>
  <c r="AW415" i="7"/>
  <c r="AN415" i="7"/>
  <c r="K415" i="7"/>
  <c r="I415" i="7" s="1"/>
  <c r="AX415" i="7"/>
  <c r="AN411" i="7"/>
  <c r="K411" i="7"/>
  <c r="I411" i="7" s="1"/>
  <c r="AN340" i="7"/>
  <c r="K340" i="7"/>
  <c r="K317" i="7"/>
  <c r="AX317" i="7"/>
  <c r="L403" i="7" s="1"/>
  <c r="I340" i="7"/>
  <c r="CP100" i="1"/>
  <c r="O100" i="1" s="1"/>
  <c r="GM100" i="1" s="1"/>
  <c r="GN100" i="1" s="1"/>
  <c r="CP96" i="1"/>
  <c r="O96" i="1" s="1"/>
  <c r="GM96" i="1" s="1"/>
  <c r="GN96" i="1" s="1"/>
  <c r="G305" i="7"/>
  <c r="L362" i="7"/>
  <c r="K252" i="7"/>
  <c r="AN252" i="7"/>
  <c r="I252" i="7"/>
  <c r="AD245" i="7"/>
  <c r="V52" i="1"/>
  <c r="G240" i="7"/>
  <c r="GX52" i="1"/>
  <c r="G245" i="7"/>
  <c r="T52" i="1"/>
  <c r="K229" i="7"/>
  <c r="AN229" i="7"/>
  <c r="I229" i="7"/>
  <c r="G218" i="7"/>
  <c r="DH52" i="3"/>
  <c r="G215" i="7"/>
  <c r="DG52" i="3"/>
  <c r="DF52" i="3"/>
  <c r="L215" i="7"/>
  <c r="G200" i="7"/>
  <c r="AN175" i="7"/>
  <c r="K175" i="7"/>
  <c r="AX175" i="7"/>
  <c r="I175" i="7"/>
  <c r="AW173" i="7"/>
  <c r="AN173" i="7"/>
  <c r="K173" i="7"/>
  <c r="I173" i="7" s="1"/>
  <c r="AX173" i="7"/>
  <c r="AN165" i="7"/>
  <c r="AW165" i="7"/>
  <c r="AW162" i="7"/>
  <c r="AN162" i="7"/>
  <c r="DI38" i="3"/>
  <c r="G162" i="7"/>
  <c r="W42" i="1"/>
  <c r="S42" i="1"/>
  <c r="CY42" i="1" s="1"/>
  <c r="X42" i="1" s="1"/>
  <c r="AZ164" i="7" s="1"/>
  <c r="G145" i="7"/>
  <c r="G163" i="7"/>
  <c r="G165" i="7"/>
  <c r="DI33" i="3"/>
  <c r="G164" i="7"/>
  <c r="R42" i="1"/>
  <c r="DG33" i="3"/>
  <c r="W43" i="1"/>
  <c r="Q42" i="1"/>
  <c r="DF33" i="3"/>
  <c r="G143" i="7"/>
  <c r="G150" i="7"/>
  <c r="V43" i="1"/>
  <c r="AD162" i="7"/>
  <c r="AE162" i="7"/>
  <c r="AD165" i="7"/>
  <c r="S43" i="1"/>
  <c r="V42" i="1"/>
  <c r="U41" i="1"/>
  <c r="W40" i="1"/>
  <c r="AD163" i="7"/>
  <c r="AD164" i="7"/>
  <c r="AE165" i="7"/>
  <c r="U42" i="1"/>
  <c r="DG28" i="3"/>
  <c r="AE163" i="7"/>
  <c r="AE164" i="7"/>
  <c r="Q43" i="1"/>
  <c r="GX42" i="1"/>
  <c r="DG29" i="3"/>
  <c r="L143" i="7" s="1"/>
  <c r="AN137" i="7"/>
  <c r="K137" i="7"/>
  <c r="I137" i="7" s="1"/>
  <c r="GX34" i="1"/>
  <c r="T34" i="1"/>
  <c r="V33" i="1"/>
  <c r="G109" i="7"/>
  <c r="G112" i="7"/>
  <c r="G129" i="7"/>
  <c r="R33" i="1"/>
  <c r="AD127" i="7"/>
  <c r="Q33" i="1"/>
  <c r="AD126" i="7"/>
  <c r="AE127" i="7"/>
  <c r="L128" i="7"/>
  <c r="U34" i="1"/>
  <c r="Q34" i="1"/>
  <c r="P33" i="1"/>
  <c r="L126" i="7" s="1"/>
  <c r="AW126" i="7" s="1"/>
  <c r="AE126" i="7"/>
  <c r="AD128" i="7"/>
  <c r="L129" i="7"/>
  <c r="AW129" i="7" s="1"/>
  <c r="DH19" i="3"/>
  <c r="AE128" i="7"/>
  <c r="AD129" i="7"/>
  <c r="GX33" i="1"/>
  <c r="AN127" i="7"/>
  <c r="U33" i="1"/>
  <c r="G115" i="7"/>
  <c r="CP34" i="1"/>
  <c r="O34" i="1" s="1"/>
  <c r="T33" i="1"/>
  <c r="CZ35" i="1"/>
  <c r="Y35" i="1" s="1"/>
  <c r="BA128" i="7" s="1"/>
  <c r="DG25" i="3"/>
  <c r="DG20" i="3"/>
  <c r="L115" i="7"/>
  <c r="CZ36" i="1"/>
  <c r="Y36" i="1" s="1"/>
  <c r="BA129" i="7" s="1"/>
  <c r="W33" i="1"/>
  <c r="DG12" i="3"/>
  <c r="G97" i="7"/>
  <c r="L84" i="7"/>
  <c r="G70" i="7"/>
  <c r="DG5" i="3"/>
  <c r="L70" i="7" s="1"/>
  <c r="G69" i="7"/>
  <c r="DI6" i="3"/>
  <c r="DF5" i="3"/>
  <c r="DG6" i="3"/>
  <c r="L71" i="7" s="1"/>
  <c r="CC224" i="1"/>
  <c r="CC217" i="1" s="1"/>
  <c r="CB224" i="1"/>
  <c r="CB217" i="1" s="1"/>
  <c r="AB220" i="1"/>
  <c r="BZ56" i="1"/>
  <c r="BZ26" i="1" s="1"/>
  <c r="CC56" i="1"/>
  <c r="CC26" i="1" s="1"/>
  <c r="N55" i="12"/>
  <c r="N56" i="12" s="1"/>
  <c r="AB49" i="1"/>
  <c r="K19" i="13"/>
  <c r="K20" i="13" s="1"/>
  <c r="L18" i="13"/>
  <c r="F50" i="12"/>
  <c r="F51" i="12" s="1"/>
  <c r="F52" i="12"/>
  <c r="H45" i="12"/>
  <c r="H47" i="12" s="1"/>
  <c r="L146" i="8"/>
  <c r="L126" i="8"/>
  <c r="I425" i="7"/>
  <c r="L86" i="8"/>
  <c r="AR90" i="8"/>
  <c r="L87" i="8" s="1"/>
  <c r="L77" i="8"/>
  <c r="AR81" i="8"/>
  <c r="L78" i="8" s="1"/>
  <c r="I317" i="7"/>
  <c r="I135" i="7"/>
  <c r="AT90" i="7"/>
  <c r="L438" i="7"/>
  <c r="L59" i="8"/>
  <c r="AR63" i="8"/>
  <c r="L522" i="7"/>
  <c r="L68" i="8"/>
  <c r="AR72" i="8"/>
  <c r="L69" i="8" s="1"/>
  <c r="AX137" i="7"/>
  <c r="AN317" i="7"/>
  <c r="AW340" i="7"/>
  <c r="AX411" i="7"/>
  <c r="K413" i="7"/>
  <c r="I413" i="7" s="1"/>
  <c r="AX421" i="7"/>
  <c r="K427" i="7"/>
  <c r="I427" i="7" s="1"/>
  <c r="AN429" i="7"/>
  <c r="AN135" i="7"/>
  <c r="AW137" i="7"/>
  <c r="K171" i="7"/>
  <c r="I171" i="7" s="1"/>
  <c r="AW175" i="7"/>
  <c r="AN363" i="7"/>
  <c r="AW411" i="7"/>
  <c r="K417" i="7"/>
  <c r="I417" i="7" s="1"/>
  <c r="AN419" i="7"/>
  <c r="AW421" i="7"/>
  <c r="AW366" i="7"/>
  <c r="AX425" i="7"/>
  <c r="AW425" i="7"/>
  <c r="AN129" i="7"/>
  <c r="AN163" i="7"/>
  <c r="AN245" i="7"/>
  <c r="L184" i="8"/>
  <c r="L182" i="8" s="1"/>
  <c r="AX135" i="7"/>
  <c r="AX229" i="7"/>
  <c r="AW317" i="7"/>
  <c r="K366" i="7"/>
  <c r="I366" i="7" s="1"/>
  <c r="AN413" i="7"/>
  <c r="AX419" i="7"/>
  <c r="K425" i="7"/>
  <c r="AN427" i="7"/>
  <c r="L449" i="7"/>
  <c r="L186" i="8"/>
  <c r="AW135" i="7"/>
  <c r="AN171" i="7"/>
  <c r="AW229" i="7"/>
  <c r="AN417" i="7"/>
  <c r="AW419" i="7"/>
  <c r="AX433" i="7"/>
  <c r="AX252" i="7"/>
  <c r="AW433" i="7"/>
  <c r="L97" i="8"/>
  <c r="AW252" i="7"/>
  <c r="L99" i="8"/>
  <c r="L190" i="8"/>
  <c r="L188" i="8" s="1"/>
  <c r="L206" i="8"/>
  <c r="L202" i="8" s="1"/>
  <c r="AN126" i="7"/>
  <c r="AX427" i="7"/>
  <c r="AX171" i="7"/>
  <c r="L103" i="8"/>
  <c r="L101" i="8" s="1"/>
  <c r="BZ104" i="1"/>
  <c r="CI104" i="1" s="1"/>
  <c r="CI88" i="1" s="1"/>
  <c r="BZ224" i="1"/>
  <c r="CG224" i="1" s="1"/>
  <c r="CD104" i="1"/>
  <c r="CD88" i="1" s="1"/>
  <c r="AB102" i="1"/>
  <c r="CD56" i="1"/>
  <c r="CD26" i="1" s="1"/>
  <c r="AB90" i="1"/>
  <c r="AB91" i="1"/>
  <c r="AI224" i="1"/>
  <c r="V224" i="1" s="1"/>
  <c r="AB97" i="1"/>
  <c r="AB39" i="1"/>
  <c r="AB29" i="1"/>
  <c r="AB221" i="1"/>
  <c r="AB47" i="1"/>
  <c r="AB222" i="1"/>
  <c r="AB219" i="1"/>
  <c r="AB94" i="1"/>
  <c r="AB28" i="1"/>
  <c r="AJ217" i="1"/>
  <c r="W224" i="1"/>
  <c r="GM140" i="1"/>
  <c r="GN140" i="1" s="1"/>
  <c r="AJ151" i="1"/>
  <c r="AH151" i="1"/>
  <c r="AG151" i="1"/>
  <c r="AS224" i="1"/>
  <c r="CJ224" i="1"/>
  <c r="AF151" i="1"/>
  <c r="AL151" i="1"/>
  <c r="AE151" i="1"/>
  <c r="AT224" i="1"/>
  <c r="AG224" i="1"/>
  <c r="CP148" i="1"/>
  <c r="O148" i="1" s="1"/>
  <c r="GM148" i="1" s="1"/>
  <c r="GN148" i="1" s="1"/>
  <c r="AK151" i="1"/>
  <c r="AD151" i="1"/>
  <c r="GM149" i="1"/>
  <c r="GN149" i="1" s="1"/>
  <c r="CP147" i="1"/>
  <c r="O147" i="1" s="1"/>
  <c r="GM147" i="1" s="1"/>
  <c r="GN147" i="1" s="1"/>
  <c r="CJ151" i="1"/>
  <c r="CP138" i="1"/>
  <c r="O138" i="1" s="1"/>
  <c r="AC151" i="1"/>
  <c r="AP224" i="1"/>
  <c r="CP145" i="1"/>
  <c r="O145" i="1" s="1"/>
  <c r="GM145" i="1" s="1"/>
  <c r="GN145" i="1" s="1"/>
  <c r="AT136" i="1"/>
  <c r="F169" i="1"/>
  <c r="GM146" i="1"/>
  <c r="GN146" i="1" s="1"/>
  <c r="CP144" i="1"/>
  <c r="O144" i="1" s="1"/>
  <c r="GM144" i="1" s="1"/>
  <c r="GN144" i="1" s="1"/>
  <c r="AI151" i="1"/>
  <c r="CP101" i="1"/>
  <c r="O101" i="1" s="1"/>
  <c r="GM101" i="1" s="1"/>
  <c r="GN101" i="1" s="1"/>
  <c r="CL217" i="1"/>
  <c r="BC224" i="1"/>
  <c r="BD224" i="1"/>
  <c r="CP142" i="1"/>
  <c r="O142" i="1" s="1"/>
  <c r="GM142" i="1" s="1"/>
  <c r="GN142" i="1" s="1"/>
  <c r="CP141" i="1"/>
  <c r="O141" i="1" s="1"/>
  <c r="GM141" i="1" s="1"/>
  <c r="GN141" i="1" s="1"/>
  <c r="CP139" i="1"/>
  <c r="O139" i="1" s="1"/>
  <c r="GM139" i="1" s="1"/>
  <c r="GN139" i="1" s="1"/>
  <c r="BB224" i="1"/>
  <c r="GM143" i="1"/>
  <c r="GN143" i="1" s="1"/>
  <c r="CC136" i="1"/>
  <c r="CY33" i="1"/>
  <c r="X33" i="1" s="1"/>
  <c r="AZ126" i="7" s="1"/>
  <c r="CZ33" i="1"/>
  <c r="Y33" i="1" s="1"/>
  <c r="BA126" i="7" s="1"/>
  <c r="F160" i="1"/>
  <c r="BD151" i="1"/>
  <c r="AB41" i="1"/>
  <c r="CP37" i="1"/>
  <c r="O37" i="1" s="1"/>
  <c r="GM37" i="1" s="1"/>
  <c r="GN37" i="1" s="1"/>
  <c r="CU91" i="3"/>
  <c r="CV91" i="3"/>
  <c r="CX91" i="3"/>
  <c r="CU92" i="3"/>
  <c r="CX92" i="3"/>
  <c r="F190" i="1"/>
  <c r="G16" i="2" s="1"/>
  <c r="BC151" i="1"/>
  <c r="CV90" i="3"/>
  <c r="U102" i="1" s="1"/>
  <c r="G369" i="7" s="1"/>
  <c r="CU90" i="3"/>
  <c r="U98" i="1"/>
  <c r="CP93" i="1"/>
  <c r="O93" i="1" s="1"/>
  <c r="GM93" i="1" s="1"/>
  <c r="GN93" i="1" s="1"/>
  <c r="CY43" i="1"/>
  <c r="X43" i="1" s="1"/>
  <c r="AZ165" i="7" s="1"/>
  <c r="CP38" i="1"/>
  <c r="O38" i="1" s="1"/>
  <c r="GM38" i="1" s="1"/>
  <c r="GN38" i="1" s="1"/>
  <c r="AB34" i="1"/>
  <c r="CP54" i="1"/>
  <c r="O54" i="1" s="1"/>
  <c r="GM54" i="1" s="1"/>
  <c r="GN54" i="1" s="1"/>
  <c r="CP50" i="1"/>
  <c r="O50" i="1" s="1"/>
  <c r="GM50" i="1" s="1"/>
  <c r="GN50" i="1" s="1"/>
  <c r="CY41" i="1"/>
  <c r="X41" i="1" s="1"/>
  <c r="AZ163" i="7" s="1"/>
  <c r="CZ41" i="1"/>
  <c r="Y41" i="1" s="1"/>
  <c r="BA163" i="7" s="1"/>
  <c r="CP41" i="1"/>
  <c r="O41" i="1" s="1"/>
  <c r="AO151" i="1"/>
  <c r="GX98" i="1"/>
  <c r="S98" i="1"/>
  <c r="CY52" i="1"/>
  <c r="X52" i="1" s="1"/>
  <c r="AZ245" i="7" s="1"/>
  <c r="CZ52" i="1"/>
  <c r="Y52" i="1" s="1"/>
  <c r="BA245" i="7" s="1"/>
  <c r="CP46" i="1"/>
  <c r="O46" i="1" s="1"/>
  <c r="GM46" i="1" s="1"/>
  <c r="GN46" i="1" s="1"/>
  <c r="CY34" i="1"/>
  <c r="X34" i="1" s="1"/>
  <c r="AZ127" i="7" s="1"/>
  <c r="CZ34" i="1"/>
  <c r="Y34" i="1" s="1"/>
  <c r="BA127" i="7" s="1"/>
  <c r="F129" i="1"/>
  <c r="R98" i="1"/>
  <c r="CP52" i="1"/>
  <c r="O52" i="1" s="1"/>
  <c r="CP45" i="1"/>
  <c r="O45" i="1" s="1"/>
  <c r="GM45" i="1" s="1"/>
  <c r="GN45" i="1" s="1"/>
  <c r="CP44" i="1"/>
  <c r="O44" i="1" s="1"/>
  <c r="GM44" i="1" s="1"/>
  <c r="GN44" i="1" s="1"/>
  <c r="CP43" i="1"/>
  <c r="O43" i="1" s="1"/>
  <c r="W98" i="1"/>
  <c r="GM34" i="1"/>
  <c r="GN34" i="1" s="1"/>
  <c r="AB99" i="1"/>
  <c r="BC104" i="1"/>
  <c r="V98" i="1"/>
  <c r="AB48" i="1"/>
  <c r="CY40" i="1"/>
  <c r="X40" i="1" s="1"/>
  <c r="AZ162" i="7" s="1"/>
  <c r="CZ40" i="1"/>
  <c r="Y40" i="1" s="1"/>
  <c r="BA162" i="7" s="1"/>
  <c r="BB104" i="1"/>
  <c r="AO104" i="1"/>
  <c r="AB92" i="1"/>
  <c r="AB51" i="1"/>
  <c r="CX60" i="3"/>
  <c r="G241" i="7" s="1"/>
  <c r="CU55" i="3"/>
  <c r="CV55" i="3"/>
  <c r="U51" i="1" s="1"/>
  <c r="G232" i="7" s="1"/>
  <c r="CX62" i="3"/>
  <c r="CW57" i="3"/>
  <c r="CW58" i="3"/>
  <c r="CX58" i="3"/>
  <c r="G237" i="7" s="1"/>
  <c r="CX59" i="3"/>
  <c r="G239" i="7" s="1"/>
  <c r="CW60" i="3"/>
  <c r="CX88" i="3"/>
  <c r="G354" i="7" s="1"/>
  <c r="CX63" i="3"/>
  <c r="G243" i="7" s="1"/>
  <c r="CV42" i="3"/>
  <c r="DF37" i="3"/>
  <c r="DJ37" i="3" s="1"/>
  <c r="DG37" i="3"/>
  <c r="DH37" i="3"/>
  <c r="DI37" i="3"/>
  <c r="CX67" i="3"/>
  <c r="G302" i="7" s="1"/>
  <c r="CX68" i="3"/>
  <c r="G304" i="7" s="1"/>
  <c r="CX70" i="3"/>
  <c r="G308" i="7" s="1"/>
  <c r="CU65" i="3"/>
  <c r="P92" i="1" s="1"/>
  <c r="CX72" i="3"/>
  <c r="CV65" i="3"/>
  <c r="U91" i="1" s="1"/>
  <c r="G298" i="7" s="1"/>
  <c r="CX66" i="3"/>
  <c r="CW67" i="3"/>
  <c r="F65" i="1"/>
  <c r="AB32" i="1"/>
  <c r="CX61" i="3"/>
  <c r="DJ17" i="3"/>
  <c r="BC56" i="1"/>
  <c r="CW59" i="3"/>
  <c r="CX40" i="3"/>
  <c r="G188" i="7" s="1"/>
  <c r="I53" i="1"/>
  <c r="GX43" i="1"/>
  <c r="AB31" i="1"/>
  <c r="BD26" i="1"/>
  <c r="CW77" i="3"/>
  <c r="CW68" i="3"/>
  <c r="AO56" i="1"/>
  <c r="CV43" i="3"/>
  <c r="CX49" i="3"/>
  <c r="G201" i="7" s="1"/>
  <c r="CU40" i="3"/>
  <c r="CX44" i="3"/>
  <c r="CV40" i="3"/>
  <c r="CU41" i="3"/>
  <c r="CW46" i="3"/>
  <c r="CV41" i="3"/>
  <c r="CX46" i="3"/>
  <c r="G196" i="7" s="1"/>
  <c r="CX41" i="3"/>
  <c r="G189" i="7" s="1"/>
  <c r="CW47" i="3"/>
  <c r="CU42" i="3"/>
  <c r="CX47" i="3"/>
  <c r="G197" i="7" s="1"/>
  <c r="CX48" i="3"/>
  <c r="G199" i="7" s="1"/>
  <c r="CU43" i="3"/>
  <c r="CW49" i="3"/>
  <c r="CW84" i="3"/>
  <c r="CX75" i="3"/>
  <c r="G324" i="7" s="1"/>
  <c r="CX57" i="3"/>
  <c r="G236" i="7" s="1"/>
  <c r="CW45" i="3"/>
  <c r="DH32" i="3"/>
  <c r="DI32" i="3"/>
  <c r="DF32" i="3"/>
  <c r="DG32" i="3"/>
  <c r="DF4" i="3"/>
  <c r="DG4" i="3"/>
  <c r="DH4" i="3"/>
  <c r="L69" i="7" s="1"/>
  <c r="DI4" i="3"/>
  <c r="Q92" i="1"/>
  <c r="DF98" i="3"/>
  <c r="DG98" i="3"/>
  <c r="DH98" i="3"/>
  <c r="DI98" i="3"/>
  <c r="DJ98" i="3" s="1"/>
  <c r="CV64" i="3"/>
  <c r="U90" i="1" s="1"/>
  <c r="G289" i="7" s="1"/>
  <c r="CX43" i="3"/>
  <c r="G191" i="7" s="1"/>
  <c r="DF26" i="3"/>
  <c r="DJ26" i="3" s="1"/>
  <c r="DG26" i="3"/>
  <c r="DH26" i="3"/>
  <c r="DI26" i="3"/>
  <c r="DF16" i="3"/>
  <c r="DG16" i="3"/>
  <c r="DH16" i="3"/>
  <c r="DI16" i="3"/>
  <c r="DJ16" i="3" s="1"/>
  <c r="CX82" i="3"/>
  <c r="CX83" i="3"/>
  <c r="G347" i="7" s="1"/>
  <c r="CW85" i="3"/>
  <c r="CX85" i="3"/>
  <c r="G351" i="7" s="1"/>
  <c r="CX86" i="3"/>
  <c r="G353" i="7" s="1"/>
  <c r="CU81" i="3"/>
  <c r="P98" i="1" s="1"/>
  <c r="CV81" i="3"/>
  <c r="U97" i="1" s="1"/>
  <c r="G343" i="7" s="1"/>
  <c r="CX89" i="3"/>
  <c r="CX81" i="3"/>
  <c r="G344" i="7" s="1"/>
  <c r="CY35" i="1"/>
  <c r="X35" i="1" s="1"/>
  <c r="CV73" i="3"/>
  <c r="U94" i="1" s="1"/>
  <c r="G320" i="7" s="1"/>
  <c r="CX55" i="3"/>
  <c r="G233" i="7" s="1"/>
  <c r="DI50" i="3"/>
  <c r="L213" i="7" s="1"/>
  <c r="DF50" i="3"/>
  <c r="DG50" i="3"/>
  <c r="DH50" i="3"/>
  <c r="DI23" i="3"/>
  <c r="DF23" i="3"/>
  <c r="DJ23" i="3" s="1"/>
  <c r="DG23" i="3"/>
  <c r="DH23" i="3"/>
  <c r="DF94" i="3"/>
  <c r="DG94" i="3"/>
  <c r="DH94" i="3"/>
  <c r="DI94" i="3"/>
  <c r="DJ94" i="3" s="1"/>
  <c r="CX87" i="3"/>
  <c r="CX80" i="3"/>
  <c r="CW48" i="3"/>
  <c r="DF36" i="3"/>
  <c r="DG36" i="3"/>
  <c r="DH36" i="3"/>
  <c r="DI36" i="3"/>
  <c r="DF21" i="3"/>
  <c r="DG21" i="3"/>
  <c r="DH21" i="3"/>
  <c r="DI21" i="3"/>
  <c r="CX71" i="3"/>
  <c r="G309" i="7" s="1"/>
  <c r="CX39" i="3"/>
  <c r="G179" i="7" s="1"/>
  <c r="DI2" i="3"/>
  <c r="L65" i="7" s="1"/>
  <c r="L64" i="7" s="1"/>
  <c r="AR77" i="7" s="1"/>
  <c r="DF2" i="3"/>
  <c r="DG2" i="3"/>
  <c r="DH2" i="3"/>
  <c r="Q99" i="1"/>
  <c r="F69" i="1"/>
  <c r="P42" i="1"/>
  <c r="Q40" i="1"/>
  <c r="CP40" i="1" s="1"/>
  <c r="O40" i="1" s="1"/>
  <c r="DF1" i="3"/>
  <c r="P28" i="1" s="1"/>
  <c r="DG1" i="3"/>
  <c r="Q28" i="1" s="1"/>
  <c r="DH1" i="3"/>
  <c r="R28" i="1" s="1"/>
  <c r="DI1" i="3"/>
  <c r="L57" i="7" s="1"/>
  <c r="L56" i="7" s="1"/>
  <c r="AR62" i="7" s="1"/>
  <c r="CX78" i="3"/>
  <c r="G330" i="7" s="1"/>
  <c r="CW69" i="3"/>
  <c r="CW75" i="3"/>
  <c r="CW76" i="3"/>
  <c r="CX76" i="3"/>
  <c r="G326" i="7" s="1"/>
  <c r="CX79" i="3"/>
  <c r="G331" i="7" s="1"/>
  <c r="CU73" i="3"/>
  <c r="P95" i="1" s="1"/>
  <c r="CX74" i="3"/>
  <c r="CZ43" i="1"/>
  <c r="Y43" i="1" s="1"/>
  <c r="BA165" i="7" s="1"/>
  <c r="CV92" i="3"/>
  <c r="CX65" i="3"/>
  <c r="G299" i="7" s="1"/>
  <c r="DF34" i="3"/>
  <c r="DJ34" i="3" s="1"/>
  <c r="DG34" i="3"/>
  <c r="DH34" i="3"/>
  <c r="DI34" i="3"/>
  <c r="DF27" i="3"/>
  <c r="P39" i="1" s="1"/>
  <c r="DG27" i="3"/>
  <c r="Q39" i="1" s="1"/>
  <c r="DH27" i="3"/>
  <c r="DI27" i="3"/>
  <c r="L140" i="7" s="1"/>
  <c r="L139" i="7" s="1"/>
  <c r="AR169" i="7" s="1"/>
  <c r="DF7" i="3"/>
  <c r="DG7" i="3"/>
  <c r="DH7" i="3"/>
  <c r="DI7" i="3"/>
  <c r="L80" i="7" s="1"/>
  <c r="L79" i="7" s="1"/>
  <c r="AR90" i="7" s="1"/>
  <c r="L87" i="7" s="1"/>
  <c r="CV39" i="3"/>
  <c r="U47" i="1" s="1"/>
  <c r="G178" i="7" s="1"/>
  <c r="CU39" i="3"/>
  <c r="AB37" i="1"/>
  <c r="AB35" i="1"/>
  <c r="AB30" i="1"/>
  <c r="CX90" i="3"/>
  <c r="G370" i="7" s="1"/>
  <c r="CW83" i="3"/>
  <c r="CX56" i="3"/>
  <c r="DI31" i="3"/>
  <c r="DF31" i="3"/>
  <c r="DG31" i="3"/>
  <c r="DH31" i="3"/>
  <c r="DH24" i="3"/>
  <c r="DI24" i="3"/>
  <c r="DF24" i="3"/>
  <c r="DG24" i="3"/>
  <c r="DF11" i="3"/>
  <c r="P31" i="1" s="1"/>
  <c r="DG11" i="3"/>
  <c r="Q31" i="1" s="1"/>
  <c r="DH11" i="3"/>
  <c r="DI11" i="3"/>
  <c r="L93" i="7" s="1"/>
  <c r="L92" i="7" s="1"/>
  <c r="AR103" i="7" s="1"/>
  <c r="DH3" i="3"/>
  <c r="DI3" i="3"/>
  <c r="DJ3" i="3" s="1"/>
  <c r="DF3" i="3"/>
  <c r="DG3" i="3"/>
  <c r="DI30" i="3"/>
  <c r="DI22" i="3"/>
  <c r="DI14" i="3"/>
  <c r="DI8" i="3"/>
  <c r="DJ8" i="3" s="1"/>
  <c r="CV1" i="3"/>
  <c r="U28" i="1" s="1"/>
  <c r="G56" i="7" s="1"/>
  <c r="CX97" i="3"/>
  <c r="CX93" i="3"/>
  <c r="CX73" i="3"/>
  <c r="G321" i="7" s="1"/>
  <c r="CX42" i="3"/>
  <c r="G190" i="7" s="1"/>
  <c r="DH30" i="3"/>
  <c r="L146" i="7" s="1"/>
  <c r="DH22" i="3"/>
  <c r="DH14" i="3"/>
  <c r="L98" i="7" s="1"/>
  <c r="L95" i="7" s="1"/>
  <c r="DH8" i="3"/>
  <c r="CU1" i="3"/>
  <c r="DI54" i="3"/>
  <c r="DG30" i="3"/>
  <c r="DI29" i="3"/>
  <c r="DG22" i="3"/>
  <c r="DI20" i="3"/>
  <c r="DG14" i="3"/>
  <c r="DI13" i="3"/>
  <c r="DG8" i="3"/>
  <c r="DH54" i="3"/>
  <c r="DH29" i="3"/>
  <c r="DH20" i="3"/>
  <c r="DI19" i="3"/>
  <c r="DH13" i="3"/>
  <c r="DJ13" i="3" s="1"/>
  <c r="CX64" i="3"/>
  <c r="G290" i="7" s="1"/>
  <c r="DH53" i="3"/>
  <c r="CX51" i="3"/>
  <c r="G214" i="7" s="1"/>
  <c r="DH38" i="3"/>
  <c r="DH28" i="3"/>
  <c r="DG19" i="3"/>
  <c r="DH18" i="3"/>
  <c r="DH12" i="3"/>
  <c r="DH6" i="3"/>
  <c r="CX77" i="3"/>
  <c r="G328" i="7" s="1"/>
  <c r="CX15" i="3"/>
  <c r="G106" i="7" s="1"/>
  <c r="DI96" i="3"/>
  <c r="CX84" i="3"/>
  <c r="G349" i="7" s="1"/>
  <c r="CX69" i="3"/>
  <c r="G306" i="7" s="1"/>
  <c r="CX45" i="3"/>
  <c r="G194" i="7" s="1"/>
  <c r="DI35" i="3"/>
  <c r="CX9" i="3"/>
  <c r="G83" i="7" s="1"/>
  <c r="DH96" i="3"/>
  <c r="R221" i="1" s="1"/>
  <c r="DH35" i="3"/>
  <c r="DG96" i="3"/>
  <c r="Q221" i="1" s="1"/>
  <c r="DG35" i="3"/>
  <c r="BZ136" i="1" l="1"/>
  <c r="AU151" i="1"/>
  <c r="CG151" i="1"/>
  <c r="AQ151" i="1"/>
  <c r="AW363" i="7"/>
  <c r="K363" i="7"/>
  <c r="I363" i="7" s="1"/>
  <c r="V97" i="1"/>
  <c r="G346" i="7" s="1"/>
  <c r="P53" i="1"/>
  <c r="L246" i="7" s="1"/>
  <c r="AE246" i="7"/>
  <c r="G246" i="7"/>
  <c r="AD246" i="7"/>
  <c r="DJ54" i="3"/>
  <c r="L219" i="7"/>
  <c r="L217" i="7" s="1"/>
  <c r="U48" i="1"/>
  <c r="G187" i="7" s="1"/>
  <c r="GM40" i="1"/>
  <c r="GN40" i="1" s="1"/>
  <c r="CP42" i="1"/>
  <c r="O42" i="1" s="1"/>
  <c r="L164" i="7"/>
  <c r="DJ30" i="3"/>
  <c r="L145" i="7"/>
  <c r="DJ36" i="3"/>
  <c r="L151" i="7"/>
  <c r="DJ32" i="3"/>
  <c r="L149" i="7"/>
  <c r="L147" i="7" s="1"/>
  <c r="AW169" i="7" s="1"/>
  <c r="L150" i="7"/>
  <c r="DJ33" i="3"/>
  <c r="DJ29" i="3"/>
  <c r="L144" i="7"/>
  <c r="L142" i="7" s="1"/>
  <c r="DJ31" i="3"/>
  <c r="L148" i="7"/>
  <c r="CZ42" i="1"/>
  <c r="Y42" i="1" s="1"/>
  <c r="BA164" i="7" s="1"/>
  <c r="CP33" i="1"/>
  <c r="O33" i="1" s="1"/>
  <c r="DJ24" i="3"/>
  <c r="L117" i="7"/>
  <c r="DJ18" i="3"/>
  <c r="L112" i="7"/>
  <c r="L108" i="7" s="1"/>
  <c r="GM33" i="1"/>
  <c r="GN33" i="1" s="1"/>
  <c r="GM35" i="1"/>
  <c r="GN35" i="1" s="1"/>
  <c r="AZ128" i="7"/>
  <c r="DJ21" i="3"/>
  <c r="L116" i="7"/>
  <c r="L113" i="7" s="1"/>
  <c r="AW133" i="7" s="1"/>
  <c r="GM36" i="1"/>
  <c r="GN36" i="1" s="1"/>
  <c r="AW128" i="7"/>
  <c r="AN128" i="7"/>
  <c r="DJ14" i="3"/>
  <c r="L97" i="7"/>
  <c r="L94" i="7" s="1"/>
  <c r="AT103" i="7"/>
  <c r="L100" i="7" s="1"/>
  <c r="DJ4" i="3"/>
  <c r="L68" i="7"/>
  <c r="AT56" i="1"/>
  <c r="AT26" i="1" s="1"/>
  <c r="DJ5" i="3"/>
  <c r="DJ6" i="3"/>
  <c r="L72" i="7"/>
  <c r="L67" i="7" s="1"/>
  <c r="AQ56" i="1"/>
  <c r="L58" i="7"/>
  <c r="N57" i="12"/>
  <c r="O56" i="12"/>
  <c r="CG56" i="1"/>
  <c r="CG26" i="1" s="1"/>
  <c r="CI56" i="1"/>
  <c r="CI26" i="1" s="1"/>
  <c r="AQ104" i="1"/>
  <c r="AQ88" i="1" s="1"/>
  <c r="AI217" i="1"/>
  <c r="CI224" i="1"/>
  <c r="CI217" i="1" s="1"/>
  <c r="AQ224" i="1"/>
  <c r="BZ217" i="1"/>
  <c r="F54" i="12"/>
  <c r="F55" i="12" s="1"/>
  <c r="F56" i="12" s="1"/>
  <c r="CG217" i="1"/>
  <c r="AX224" i="1"/>
  <c r="F231" i="1" s="1"/>
  <c r="AU56" i="1"/>
  <c r="F75" i="1" s="1"/>
  <c r="O95" i="1"/>
  <c r="GM95" i="1" s="1"/>
  <c r="GO95" i="1" s="1"/>
  <c r="L333" i="7"/>
  <c r="O92" i="1"/>
  <c r="GM92" i="1" s="1"/>
  <c r="GO92" i="1" s="1"/>
  <c r="L311" i="7"/>
  <c r="CG104" i="1"/>
  <c r="BZ88" i="1"/>
  <c r="O98" i="1"/>
  <c r="GM98" i="1" s="1"/>
  <c r="GO98" i="1" s="1"/>
  <c r="L356" i="7"/>
  <c r="AZ104" i="1"/>
  <c r="AZ88" i="1" s="1"/>
  <c r="AU104" i="1"/>
  <c r="AU88" i="1" s="1"/>
  <c r="L95" i="8"/>
  <c r="L446" i="7"/>
  <c r="L444" i="7" s="1"/>
  <c r="L435" i="7" s="1"/>
  <c r="L459" i="7" s="1"/>
  <c r="K39" i="8"/>
  <c r="L201" i="8"/>
  <c r="L199" i="8" s="1"/>
  <c r="L94" i="8"/>
  <c r="L92" i="8" s="1"/>
  <c r="L213" i="8"/>
  <c r="L181" i="8"/>
  <c r="L179" i="8" s="1"/>
  <c r="L106" i="8"/>
  <c r="L60" i="8"/>
  <c r="L193" i="8"/>
  <c r="L59" i="7"/>
  <c r="L461" i="7"/>
  <c r="L520" i="7"/>
  <c r="L514" i="7"/>
  <c r="L563" i="7" s="1"/>
  <c r="L280" i="7"/>
  <c r="L565" i="7"/>
  <c r="V217" i="1"/>
  <c r="F247" i="1"/>
  <c r="G121" i="8" s="1"/>
  <c r="V254" i="1"/>
  <c r="DF65" i="3"/>
  <c r="DG65" i="3"/>
  <c r="DH65" i="3"/>
  <c r="DI65" i="3"/>
  <c r="L299" i="7" s="1"/>
  <c r="L298" i="7" s="1"/>
  <c r="DF39" i="3"/>
  <c r="P47" i="1" s="1"/>
  <c r="DG39" i="3"/>
  <c r="Q47" i="1" s="1"/>
  <c r="DH39" i="3"/>
  <c r="R47" i="1" s="1"/>
  <c r="DI39" i="3"/>
  <c r="L179" i="7" s="1"/>
  <c r="L178" i="7" s="1"/>
  <c r="DF93" i="3"/>
  <c r="P220" i="1" s="1"/>
  <c r="DG93" i="3"/>
  <c r="Q220" i="1" s="1"/>
  <c r="DH93" i="3"/>
  <c r="R220" i="1" s="1"/>
  <c r="DI93" i="3"/>
  <c r="DJ11" i="3"/>
  <c r="S31" i="1"/>
  <c r="DH56" i="3"/>
  <c r="DI56" i="3"/>
  <c r="DJ56" i="3" s="1"/>
  <c r="DF56" i="3"/>
  <c r="DG56" i="3"/>
  <c r="DF71" i="3"/>
  <c r="DG71" i="3"/>
  <c r="DH71" i="3"/>
  <c r="DI71" i="3"/>
  <c r="DJ50" i="3"/>
  <c r="DF82" i="3"/>
  <c r="DG82" i="3"/>
  <c r="DH82" i="3"/>
  <c r="DI82" i="3"/>
  <c r="DJ82" i="3" s="1"/>
  <c r="V48" i="1"/>
  <c r="G193" i="7" s="1"/>
  <c r="U53" i="1"/>
  <c r="F167" i="1"/>
  <c r="BC136" i="1"/>
  <c r="BD181" i="1"/>
  <c r="F176" i="1"/>
  <c r="BD136" i="1"/>
  <c r="AD136" i="1"/>
  <c r="Q151" i="1"/>
  <c r="T151" i="1"/>
  <c r="AG136" i="1"/>
  <c r="DH45" i="3"/>
  <c r="L195" i="7" s="1"/>
  <c r="DI45" i="3"/>
  <c r="DF45" i="3"/>
  <c r="DG45" i="3"/>
  <c r="DF51" i="3"/>
  <c r="P49" i="1" s="1"/>
  <c r="DG51" i="3"/>
  <c r="Q49" i="1" s="1"/>
  <c r="DH51" i="3"/>
  <c r="DI51" i="3"/>
  <c r="DF97" i="3"/>
  <c r="P222" i="1" s="1"/>
  <c r="DG97" i="3"/>
  <c r="Q222" i="1" s="1"/>
  <c r="DH97" i="3"/>
  <c r="R222" i="1" s="1"/>
  <c r="DI97" i="3"/>
  <c r="R31" i="1"/>
  <c r="DF74" i="3"/>
  <c r="DG74" i="3"/>
  <c r="DH74" i="3"/>
  <c r="DI74" i="3"/>
  <c r="DJ74" i="3" s="1"/>
  <c r="DI55" i="3"/>
  <c r="L233" i="7" s="1"/>
  <c r="L232" i="7" s="1"/>
  <c r="DF55" i="3"/>
  <c r="DG55" i="3"/>
  <c r="DH55" i="3"/>
  <c r="DF57" i="3"/>
  <c r="DG57" i="3"/>
  <c r="DH57" i="3"/>
  <c r="DI57" i="3"/>
  <c r="DF60" i="3"/>
  <c r="DG60" i="3"/>
  <c r="DH60" i="3"/>
  <c r="DI60" i="3"/>
  <c r="CI136" i="1"/>
  <c r="AZ151" i="1"/>
  <c r="AP254" i="1"/>
  <c r="AP217" i="1"/>
  <c r="F233" i="1"/>
  <c r="AK136" i="1"/>
  <c r="X151" i="1"/>
  <c r="AH136" i="1"/>
  <c r="U151" i="1"/>
  <c r="AH56" i="1"/>
  <c r="V91" i="1"/>
  <c r="G301" i="7" s="1"/>
  <c r="DF92" i="3"/>
  <c r="DG92" i="3"/>
  <c r="DH92" i="3"/>
  <c r="DI92" i="3"/>
  <c r="DJ92" i="3" s="1"/>
  <c r="T99" i="1"/>
  <c r="AG104" i="1" s="1"/>
  <c r="DF75" i="3"/>
  <c r="DG75" i="3"/>
  <c r="L324" i="7" s="1"/>
  <c r="DH75" i="3"/>
  <c r="L325" i="7" s="1"/>
  <c r="DI75" i="3"/>
  <c r="DH84" i="3"/>
  <c r="L350" i="7" s="1"/>
  <c r="L346" i="7" s="1"/>
  <c r="DI84" i="3"/>
  <c r="DF84" i="3"/>
  <c r="DG84" i="3"/>
  <c r="L349" i="7" s="1"/>
  <c r="DF64" i="3"/>
  <c r="P90" i="1" s="1"/>
  <c r="DG64" i="3"/>
  <c r="Q90" i="1" s="1"/>
  <c r="DH64" i="3"/>
  <c r="R90" i="1" s="1"/>
  <c r="DI64" i="3"/>
  <c r="L290" i="7" s="1"/>
  <c r="L289" i="7" s="1"/>
  <c r="R39" i="1"/>
  <c r="DF79" i="3"/>
  <c r="DG79" i="3"/>
  <c r="DH79" i="3"/>
  <c r="DI79" i="3"/>
  <c r="S53" i="1"/>
  <c r="V53" i="1"/>
  <c r="Q53" i="1"/>
  <c r="DF66" i="3"/>
  <c r="DG66" i="3"/>
  <c r="DH66" i="3"/>
  <c r="DI66" i="3"/>
  <c r="DJ66" i="3" s="1"/>
  <c r="DI63" i="3"/>
  <c r="DF63" i="3"/>
  <c r="DG63" i="3"/>
  <c r="DH63" i="3"/>
  <c r="T53" i="1"/>
  <c r="AG56" i="1" s="1"/>
  <c r="W53" i="1"/>
  <c r="AJ56" i="1" s="1"/>
  <c r="BD217" i="1"/>
  <c r="BD254" i="1"/>
  <c r="F249" i="1"/>
  <c r="CE151" i="1"/>
  <c r="AC136" i="1"/>
  <c r="CF151" i="1"/>
  <c r="CH151" i="1"/>
  <c r="P151" i="1"/>
  <c r="AG217" i="1"/>
  <c r="T224" i="1"/>
  <c r="AJ136" i="1"/>
  <c r="W151" i="1"/>
  <c r="DJ96" i="3"/>
  <c r="S221" i="1"/>
  <c r="CP221" i="1" s="1"/>
  <c r="O221" i="1" s="1"/>
  <c r="DI76" i="3"/>
  <c r="DF76" i="3"/>
  <c r="DG76" i="3"/>
  <c r="DH76" i="3"/>
  <c r="L327" i="7" s="1"/>
  <c r="L323" i="7" s="1"/>
  <c r="DF81" i="3"/>
  <c r="DG81" i="3"/>
  <c r="DH81" i="3"/>
  <c r="DI81" i="3"/>
  <c r="L344" i="7" s="1"/>
  <c r="L343" i="7" s="1"/>
  <c r="AR361" i="7" s="1"/>
  <c r="DF44" i="3"/>
  <c r="DG44" i="3"/>
  <c r="DH44" i="3"/>
  <c r="DI44" i="3"/>
  <c r="DJ44" i="3" s="1"/>
  <c r="DH40" i="3"/>
  <c r="DI40" i="3"/>
  <c r="L188" i="7" s="1"/>
  <c r="DF40" i="3"/>
  <c r="DG40" i="3"/>
  <c r="DF88" i="3"/>
  <c r="DG88" i="3"/>
  <c r="DH88" i="3"/>
  <c r="DI88" i="3"/>
  <c r="BC88" i="1"/>
  <c r="F120" i="1"/>
  <c r="GM43" i="1"/>
  <c r="GN43" i="1" s="1"/>
  <c r="GX53" i="1"/>
  <c r="CJ56" i="1" s="1"/>
  <c r="CG136" i="1"/>
  <c r="AX151" i="1"/>
  <c r="DH91" i="3"/>
  <c r="R219" i="1" s="1"/>
  <c r="DI91" i="3"/>
  <c r="DF91" i="3"/>
  <c r="P219" i="1" s="1"/>
  <c r="DG91" i="3"/>
  <c r="Q219" i="1" s="1"/>
  <c r="BC217" i="1"/>
  <c r="F240" i="1"/>
  <c r="BC254" i="1"/>
  <c r="GM138" i="1"/>
  <c r="AB151" i="1"/>
  <c r="AT217" i="1"/>
  <c r="AT254" i="1"/>
  <c r="F242" i="1"/>
  <c r="W99" i="1"/>
  <c r="AJ104" i="1" s="1"/>
  <c r="P99" i="1"/>
  <c r="L357" i="7" s="1"/>
  <c r="R99" i="1"/>
  <c r="DF89" i="3"/>
  <c r="DJ89" i="3" s="1"/>
  <c r="DG89" i="3"/>
  <c r="DH89" i="3"/>
  <c r="DI89" i="3"/>
  <c r="DF72" i="3"/>
  <c r="DJ72" i="3" s="1"/>
  <c r="DG72" i="3"/>
  <c r="DH72" i="3"/>
  <c r="DI72" i="3"/>
  <c r="AO88" i="1"/>
  <c r="F108" i="1"/>
  <c r="AU136" i="1"/>
  <c r="F170" i="1"/>
  <c r="U219" i="1"/>
  <c r="CJ136" i="1"/>
  <c r="BA151" i="1"/>
  <c r="V99" i="1"/>
  <c r="DG77" i="3"/>
  <c r="L328" i="7" s="1"/>
  <c r="DH77" i="3"/>
  <c r="DI77" i="3"/>
  <c r="DF77" i="3"/>
  <c r="DF49" i="3"/>
  <c r="DG49" i="3"/>
  <c r="L201" i="7" s="1"/>
  <c r="DH49" i="3"/>
  <c r="L202" i="7" s="1"/>
  <c r="DI49" i="3"/>
  <c r="DF59" i="3"/>
  <c r="DG59" i="3"/>
  <c r="L239" i="7" s="1"/>
  <c r="DH59" i="3"/>
  <c r="L240" i="7" s="1"/>
  <c r="DI59" i="3"/>
  <c r="BB88" i="1"/>
  <c r="F117" i="1"/>
  <c r="BB181" i="1"/>
  <c r="R151" i="1"/>
  <c r="AE136" i="1"/>
  <c r="U99" i="1"/>
  <c r="DH69" i="3"/>
  <c r="DI69" i="3"/>
  <c r="DF69" i="3"/>
  <c r="DG69" i="3"/>
  <c r="DF90" i="3"/>
  <c r="P102" i="1" s="1"/>
  <c r="DG90" i="3"/>
  <c r="Q102" i="1" s="1"/>
  <c r="DH90" i="3"/>
  <c r="R102" i="1" s="1"/>
  <c r="DI90" i="3"/>
  <c r="L370" i="7" s="1"/>
  <c r="L369" i="7" s="1"/>
  <c r="DG15" i="3"/>
  <c r="Q32" i="1" s="1"/>
  <c r="DH15" i="3"/>
  <c r="R32" i="1" s="1"/>
  <c r="DI15" i="3"/>
  <c r="L106" i="7" s="1"/>
  <c r="L105" i="7" s="1"/>
  <c r="DF15" i="3"/>
  <c r="P32" i="1" s="1"/>
  <c r="R29" i="1"/>
  <c r="Q29" i="1"/>
  <c r="DF47" i="3"/>
  <c r="DG47" i="3"/>
  <c r="L197" i="7" s="1"/>
  <c r="DH47" i="3"/>
  <c r="L198" i="7" s="1"/>
  <c r="DI47" i="3"/>
  <c r="BC26" i="1"/>
  <c r="F72" i="1"/>
  <c r="BC181" i="1"/>
  <c r="DG70" i="3"/>
  <c r="DH70" i="3"/>
  <c r="DI70" i="3"/>
  <c r="DF70" i="3"/>
  <c r="DF58" i="3"/>
  <c r="DG58" i="3"/>
  <c r="L237" i="7" s="1"/>
  <c r="DH58" i="3"/>
  <c r="L238" i="7" s="1"/>
  <c r="L235" i="7" s="1"/>
  <c r="DI58" i="3"/>
  <c r="CG88" i="1"/>
  <c r="AX104" i="1"/>
  <c r="GM52" i="1"/>
  <c r="GN52" i="1" s="1"/>
  <c r="F155" i="1"/>
  <c r="AO136" i="1"/>
  <c r="AI136" i="1"/>
  <c r="V151" i="1"/>
  <c r="AL136" i="1"/>
  <c r="Y151" i="1"/>
  <c r="GX99" i="1"/>
  <c r="CJ104" i="1" s="1"/>
  <c r="P29" i="1"/>
  <c r="DF86" i="3"/>
  <c r="DG86" i="3"/>
  <c r="DH86" i="3"/>
  <c r="DI86" i="3"/>
  <c r="AO26" i="1"/>
  <c r="F60" i="1"/>
  <c r="AO181" i="1"/>
  <c r="DF68" i="3"/>
  <c r="DG68" i="3"/>
  <c r="L304" i="7" s="1"/>
  <c r="DH68" i="3"/>
  <c r="L305" i="7" s="1"/>
  <c r="DI68" i="3"/>
  <c r="F234" i="1"/>
  <c r="AQ217" i="1"/>
  <c r="AQ254" i="1"/>
  <c r="S151" i="1"/>
  <c r="AF136" i="1"/>
  <c r="W217" i="1"/>
  <c r="F248" i="1"/>
  <c r="W254" i="1"/>
  <c r="DJ27" i="3"/>
  <c r="S39" i="1"/>
  <c r="V94" i="1"/>
  <c r="G323" i="7" s="1"/>
  <c r="DF48" i="3"/>
  <c r="DG48" i="3"/>
  <c r="L199" i="7" s="1"/>
  <c r="DH48" i="3"/>
  <c r="L200" i="7" s="1"/>
  <c r="DI48" i="3"/>
  <c r="DJ7" i="3"/>
  <c r="DF78" i="3"/>
  <c r="DG78" i="3"/>
  <c r="DH78" i="3"/>
  <c r="DI78" i="3"/>
  <c r="DJ2" i="3"/>
  <c r="S29" i="1"/>
  <c r="R49" i="1"/>
  <c r="DF85" i="3"/>
  <c r="DG85" i="3"/>
  <c r="L351" i="7" s="1"/>
  <c r="DH85" i="3"/>
  <c r="DI85" i="3"/>
  <c r="DF43" i="3"/>
  <c r="DG43" i="3"/>
  <c r="DH43" i="3"/>
  <c r="DI43" i="3"/>
  <c r="DF67" i="3"/>
  <c r="DG67" i="3"/>
  <c r="DH67" i="3"/>
  <c r="L303" i="7" s="1"/>
  <c r="L301" i="7" s="1"/>
  <c r="DI67" i="3"/>
  <c r="V51" i="1"/>
  <c r="G235" i="7" s="1"/>
  <c r="GM41" i="1"/>
  <c r="GN41" i="1" s="1"/>
  <c r="AQ136" i="1"/>
  <c r="F161" i="1"/>
  <c r="CJ217" i="1"/>
  <c r="BA224" i="1"/>
  <c r="AH104" i="1"/>
  <c r="DF41" i="3"/>
  <c r="DG41" i="3"/>
  <c r="DH41" i="3"/>
  <c r="DI41" i="3"/>
  <c r="DF61" i="3"/>
  <c r="DJ61" i="3" s="1"/>
  <c r="DG61" i="3"/>
  <c r="DH61" i="3"/>
  <c r="DI61" i="3"/>
  <c r="DF62" i="3"/>
  <c r="DJ62" i="3" s="1"/>
  <c r="DG62" i="3"/>
  <c r="DH62" i="3"/>
  <c r="DI62" i="3"/>
  <c r="R53" i="1"/>
  <c r="AS217" i="1"/>
  <c r="F241" i="1"/>
  <c r="AS254" i="1"/>
  <c r="AX217" i="1"/>
  <c r="AX254" i="1"/>
  <c r="DF42" i="3"/>
  <c r="DG42" i="3"/>
  <c r="DH42" i="3"/>
  <c r="DI42" i="3"/>
  <c r="S28" i="1"/>
  <c r="DJ1" i="3"/>
  <c r="DF80" i="3"/>
  <c r="DJ80" i="3" s="1"/>
  <c r="DG80" i="3"/>
  <c r="DH80" i="3"/>
  <c r="DI80" i="3"/>
  <c r="DH9" i="3"/>
  <c r="R30" i="1" s="1"/>
  <c r="DI9" i="3"/>
  <c r="S30" i="1" s="1"/>
  <c r="DF9" i="3"/>
  <c r="P30" i="1" s="1"/>
  <c r="DG9" i="3"/>
  <c r="L83" i="7" s="1"/>
  <c r="L81" i="7" s="1"/>
  <c r="AO90" i="7" s="1"/>
  <c r="DF73" i="3"/>
  <c r="P94" i="1" s="1"/>
  <c r="DG73" i="3"/>
  <c r="DH73" i="3"/>
  <c r="DI73" i="3"/>
  <c r="L321" i="7" s="1"/>
  <c r="L320" i="7" s="1"/>
  <c r="Q30" i="1"/>
  <c r="DF87" i="3"/>
  <c r="DJ87" i="3" s="1"/>
  <c r="DG87" i="3"/>
  <c r="DH87" i="3"/>
  <c r="DI87" i="3"/>
  <c r="DF83" i="3"/>
  <c r="DG83" i="3"/>
  <c r="L347" i="7" s="1"/>
  <c r="DH83" i="3"/>
  <c r="L348" i="7" s="1"/>
  <c r="DI83" i="3"/>
  <c r="DF46" i="3"/>
  <c r="DG46" i="3"/>
  <c r="DH46" i="3"/>
  <c r="DI46" i="3"/>
  <c r="F115" i="1"/>
  <c r="BB254" i="1"/>
  <c r="BB217" i="1"/>
  <c r="F237" i="1"/>
  <c r="S99" i="1"/>
  <c r="AZ224" i="1" l="1"/>
  <c r="DJ78" i="3"/>
  <c r="L330" i="7"/>
  <c r="AR375" i="7"/>
  <c r="L372" i="7" s="1"/>
  <c r="L371" i="7"/>
  <c r="DJ71" i="3"/>
  <c r="L309" i="7"/>
  <c r="DJ86" i="3"/>
  <c r="L353" i="7"/>
  <c r="L352" i="7" s="1"/>
  <c r="AW361" i="7" s="1"/>
  <c r="AR315" i="7"/>
  <c r="DJ69" i="3"/>
  <c r="L306" i="7"/>
  <c r="AT361" i="7"/>
  <c r="L358" i="7" s="1"/>
  <c r="L345" i="7"/>
  <c r="AO361" i="7" s="1"/>
  <c r="AT315" i="7"/>
  <c r="DJ79" i="3"/>
  <c r="L331" i="7"/>
  <c r="DJ70" i="3"/>
  <c r="L308" i="7"/>
  <c r="L307" i="7" s="1"/>
  <c r="AW315" i="7" s="1"/>
  <c r="DJ67" i="3"/>
  <c r="L302" i="7"/>
  <c r="L300" i="7" s="1"/>
  <c r="DJ88" i="3"/>
  <c r="L354" i="7"/>
  <c r="AW357" i="7"/>
  <c r="AN357" i="7"/>
  <c r="DJ76" i="3"/>
  <c r="L326" i="7"/>
  <c r="AT337" i="7"/>
  <c r="L322" i="7"/>
  <c r="AO337" i="7" s="1"/>
  <c r="AR337" i="7"/>
  <c r="AQ181" i="1"/>
  <c r="AQ22" i="1" s="1"/>
  <c r="AR295" i="7"/>
  <c r="L291" i="7"/>
  <c r="AU26" i="1"/>
  <c r="AR250" i="7"/>
  <c r="DJ60" i="3"/>
  <c r="L241" i="7"/>
  <c r="AT250" i="7"/>
  <c r="CP53" i="1"/>
  <c r="O53" i="1" s="1"/>
  <c r="DJ63" i="3"/>
  <c r="L243" i="7"/>
  <c r="L242" i="7" s="1"/>
  <c r="AW250" i="7" s="1"/>
  <c r="DJ57" i="3"/>
  <c r="L236" i="7"/>
  <c r="L234" i="7" s="1"/>
  <c r="AW246" i="7"/>
  <c r="L265" i="7" s="1"/>
  <c r="L263" i="7" s="1"/>
  <c r="AN246" i="7"/>
  <c r="DJ51" i="3"/>
  <c r="L214" i="7"/>
  <c r="L212" i="7" s="1"/>
  <c r="AT226" i="7"/>
  <c r="L216" i="7"/>
  <c r="AO226" i="7" s="1"/>
  <c r="DJ41" i="3"/>
  <c r="L189" i="7"/>
  <c r="P48" i="1"/>
  <c r="DJ43" i="3"/>
  <c r="L191" i="7"/>
  <c r="DJ46" i="3"/>
  <c r="L196" i="7"/>
  <c r="DJ45" i="3"/>
  <c r="L194" i="7"/>
  <c r="DJ42" i="3"/>
  <c r="L190" i="7"/>
  <c r="L187" i="7" s="1"/>
  <c r="L193" i="7"/>
  <c r="L180" i="7"/>
  <c r="AR184" i="7"/>
  <c r="L181" i="7" s="1"/>
  <c r="AT169" i="7"/>
  <c r="L166" i="7" s="1"/>
  <c r="L141" i="7"/>
  <c r="AW164" i="7"/>
  <c r="AN164" i="7"/>
  <c r="F66" i="1"/>
  <c r="GM42" i="1"/>
  <c r="GN42" i="1" s="1"/>
  <c r="AQ26" i="1"/>
  <c r="F74" i="1"/>
  <c r="AR133" i="7"/>
  <c r="AT133" i="7"/>
  <c r="L107" i="7"/>
  <c r="AO133" i="7" s="1"/>
  <c r="AO103" i="7"/>
  <c r="L99" i="7"/>
  <c r="AU181" i="1"/>
  <c r="AU22" i="1" s="1"/>
  <c r="L86" i="7"/>
  <c r="L66" i="7"/>
  <c r="AT77" i="7"/>
  <c r="AX56" i="1"/>
  <c r="AX181" i="1" s="1"/>
  <c r="AZ56" i="1"/>
  <c r="F67" i="1" s="1"/>
  <c r="F114" i="1"/>
  <c r="F123" i="1"/>
  <c r="AE224" i="1"/>
  <c r="AW356" i="7"/>
  <c r="AN356" i="7"/>
  <c r="AW311" i="7"/>
  <c r="AN311" i="7"/>
  <c r="AW333" i="7"/>
  <c r="AN333" i="7"/>
  <c r="AH224" i="1"/>
  <c r="AH217" i="1" s="1"/>
  <c r="G56" i="8"/>
  <c r="CP31" i="1"/>
  <c r="O31" i="1" s="1"/>
  <c r="CP29" i="1"/>
  <c r="O29" i="1" s="1"/>
  <c r="CP30" i="1"/>
  <c r="O30" i="1" s="1"/>
  <c r="CP39" i="1"/>
  <c r="O39" i="1" s="1"/>
  <c r="V213" i="1"/>
  <c r="F277" i="1"/>
  <c r="AJ88" i="1"/>
  <c r="W104" i="1"/>
  <c r="CJ88" i="1"/>
  <c r="BA104" i="1"/>
  <c r="CJ26" i="1"/>
  <c r="BA56" i="1"/>
  <c r="AX136" i="1"/>
  <c r="F158" i="1"/>
  <c r="CZ28" i="1"/>
  <c r="Y28" i="1" s="1"/>
  <c r="BA62" i="7" s="1"/>
  <c r="CY28" i="1"/>
  <c r="X28" i="1" s="1"/>
  <c r="AZ62" i="7" s="1"/>
  <c r="Y136" i="1"/>
  <c r="F178" i="1"/>
  <c r="DJ83" i="3"/>
  <c r="BA217" i="1"/>
  <c r="F244" i="1"/>
  <c r="BA254" i="1"/>
  <c r="CZ39" i="1"/>
  <c r="Y39" i="1" s="1"/>
  <c r="BA169" i="7" s="1"/>
  <c r="L168" i="7" s="1"/>
  <c r="CY39" i="1"/>
  <c r="X39" i="1" s="1"/>
  <c r="DJ68" i="3"/>
  <c r="AB136" i="1"/>
  <c r="O151" i="1"/>
  <c r="CE136" i="1"/>
  <c r="AV151" i="1"/>
  <c r="DJ39" i="3"/>
  <c r="S47" i="1"/>
  <c r="CP47" i="1" s="1"/>
  <c r="O47" i="1" s="1"/>
  <c r="F154" i="1"/>
  <c r="P136" i="1"/>
  <c r="Q94" i="1"/>
  <c r="BB213" i="1"/>
  <c r="F267" i="1"/>
  <c r="DJ9" i="3"/>
  <c r="V136" i="1"/>
  <c r="F174" i="1"/>
  <c r="G464" i="7" s="1"/>
  <c r="GN138" i="1"/>
  <c r="CB151" i="1" s="1"/>
  <c r="CA151" i="1"/>
  <c r="DJ64" i="3"/>
  <c r="S90" i="1"/>
  <c r="CP90" i="1" s="1"/>
  <c r="O90" i="1" s="1"/>
  <c r="AG88" i="1"/>
  <c r="T104" i="1"/>
  <c r="DJ97" i="3"/>
  <c r="S222" i="1"/>
  <c r="CP222" i="1" s="1"/>
  <c r="O222" i="1" s="1"/>
  <c r="AI56" i="1"/>
  <c r="CY221" i="1"/>
  <c r="X221" i="1" s="1"/>
  <c r="AZ81" i="8" s="1"/>
  <c r="L79" i="8" s="1"/>
  <c r="CZ221" i="1"/>
  <c r="Y221" i="1" s="1"/>
  <c r="BA81" i="8" s="1"/>
  <c r="L80" i="8" s="1"/>
  <c r="BD213" i="1"/>
  <c r="F279" i="1"/>
  <c r="AP213" i="1"/>
  <c r="F263" i="1"/>
  <c r="G17" i="2" s="1"/>
  <c r="AP284" i="1"/>
  <c r="R51" i="1"/>
  <c r="T136" i="1"/>
  <c r="F172" i="1"/>
  <c r="U136" i="1"/>
  <c r="F173" i="1"/>
  <c r="G463" i="7" s="1"/>
  <c r="CZ30" i="1"/>
  <c r="Y30" i="1" s="1"/>
  <c r="BA90" i="7" s="1"/>
  <c r="L89" i="7" s="1"/>
  <c r="CY30" i="1"/>
  <c r="X30" i="1" s="1"/>
  <c r="W213" i="1"/>
  <c r="F278" i="1"/>
  <c r="AX213" i="1"/>
  <c r="F261" i="1"/>
  <c r="F162" i="1"/>
  <c r="AZ136" i="1"/>
  <c r="Q51" i="1"/>
  <c r="F163" i="1"/>
  <c r="Q136" i="1"/>
  <c r="R224" i="1"/>
  <c r="AE217" i="1"/>
  <c r="DJ77" i="3"/>
  <c r="AO22" i="1"/>
  <c r="F185" i="1"/>
  <c r="AO284" i="1"/>
  <c r="DJ15" i="3"/>
  <c r="S32" i="1"/>
  <c r="CP32" i="1" s="1"/>
  <c r="O32" i="1" s="1"/>
  <c r="BC213" i="1"/>
  <c r="F270" i="1"/>
  <c r="DJ81" i="3"/>
  <c r="S97" i="1"/>
  <c r="DJ85" i="3"/>
  <c r="BC22" i="1"/>
  <c r="F197" i="1"/>
  <c r="BC284" i="1"/>
  <c r="BB22" i="1"/>
  <c r="F194" i="1"/>
  <c r="BB284" i="1"/>
  <c r="DJ49" i="3"/>
  <c r="R97" i="1"/>
  <c r="W136" i="1"/>
  <c r="F175" i="1"/>
  <c r="AJ26" i="1"/>
  <c r="W56" i="1"/>
  <c r="P51" i="1"/>
  <c r="DJ65" i="3"/>
  <c r="S91" i="1"/>
  <c r="CZ99" i="1"/>
  <c r="Y99" i="1" s="1"/>
  <c r="BA357" i="7" s="1"/>
  <c r="CY99" i="1"/>
  <c r="X99" i="1" s="1"/>
  <c r="AZ357" i="7" s="1"/>
  <c r="DJ48" i="3"/>
  <c r="DJ59" i="3"/>
  <c r="DJ90" i="3"/>
  <c r="S102" i="1"/>
  <c r="CP102" i="1" s="1"/>
  <c r="O102" i="1" s="1"/>
  <c r="AD224" i="1"/>
  <c r="Q97" i="1"/>
  <c r="DJ84" i="3"/>
  <c r="DJ55" i="3"/>
  <c r="S51" i="1"/>
  <c r="R91" i="1"/>
  <c r="DJ47" i="3"/>
  <c r="DJ40" i="3"/>
  <c r="S48" i="1"/>
  <c r="CH136" i="1"/>
  <c r="AY151" i="1"/>
  <c r="F165" i="1"/>
  <c r="R136" i="1"/>
  <c r="BA136" i="1"/>
  <c r="F171" i="1"/>
  <c r="AS213" i="1"/>
  <c r="F271" i="1"/>
  <c r="GM221" i="1"/>
  <c r="GP221" i="1" s="1"/>
  <c r="F166" i="1"/>
  <c r="S136" i="1"/>
  <c r="AX88" i="1"/>
  <c r="F111" i="1"/>
  <c r="AC224" i="1"/>
  <c r="P97" i="1"/>
  <c r="T217" i="1"/>
  <c r="F245" i="1"/>
  <c r="T254" i="1"/>
  <c r="CY53" i="1"/>
  <c r="X53" i="1" s="1"/>
  <c r="CZ53" i="1"/>
  <c r="Y53" i="1" s="1"/>
  <c r="BA246" i="7" s="1"/>
  <c r="AI104" i="1"/>
  <c r="S49" i="1"/>
  <c r="CY31" i="1"/>
  <c r="X31" i="1" s="1"/>
  <c r="AZ103" i="7" s="1"/>
  <c r="L101" i="7" s="1"/>
  <c r="CZ31" i="1"/>
  <c r="Y31" i="1" s="1"/>
  <c r="BA103" i="7" s="1"/>
  <c r="L102" i="7" s="1"/>
  <c r="Q91" i="1"/>
  <c r="CY29" i="1"/>
  <c r="X29" i="1" s="1"/>
  <c r="AZ77" i="7" s="1"/>
  <c r="L75" i="7" s="1"/>
  <c r="CZ29" i="1"/>
  <c r="Y29" i="1" s="1"/>
  <c r="BA77" i="7" s="1"/>
  <c r="L76" i="7" s="1"/>
  <c r="AQ213" i="1"/>
  <c r="F264" i="1"/>
  <c r="CP99" i="1"/>
  <c r="O99" i="1" s="1"/>
  <c r="DJ91" i="3"/>
  <c r="S219" i="1"/>
  <c r="CP219" i="1" s="1"/>
  <c r="O219" i="1" s="1"/>
  <c r="Q48" i="1"/>
  <c r="AG26" i="1"/>
  <c r="T56" i="1"/>
  <c r="AH26" i="1"/>
  <c r="U56" i="1"/>
  <c r="CP28" i="1"/>
  <c r="O28" i="1" s="1"/>
  <c r="BD22" i="1"/>
  <c r="F206" i="1"/>
  <c r="BD284" i="1"/>
  <c r="P91" i="1"/>
  <c r="DJ93" i="3"/>
  <c r="S220" i="1"/>
  <c r="DJ73" i="3"/>
  <c r="S94" i="1"/>
  <c r="R94" i="1"/>
  <c r="AH88" i="1"/>
  <c r="U104" i="1"/>
  <c r="DJ58" i="3"/>
  <c r="AT213" i="1"/>
  <c r="F272" i="1"/>
  <c r="R48" i="1"/>
  <c r="CF136" i="1"/>
  <c r="AW151" i="1"/>
  <c r="X136" i="1"/>
  <c r="F177" i="1"/>
  <c r="DJ75" i="3"/>
  <c r="AZ254" i="1" l="1"/>
  <c r="F235" i="1"/>
  <c r="AZ217" i="1"/>
  <c r="AO315" i="7"/>
  <c r="L496" i="7" s="1"/>
  <c r="L310" i="7"/>
  <c r="L493" i="7"/>
  <c r="L312" i="7"/>
  <c r="L505" i="7"/>
  <c r="L382" i="7"/>
  <c r="GM99" i="1"/>
  <c r="GO99" i="1" s="1"/>
  <c r="L334" i="7"/>
  <c r="L355" i="7"/>
  <c r="AQ284" i="1"/>
  <c r="AQ18" i="1" s="1"/>
  <c r="F191" i="1"/>
  <c r="L384" i="7"/>
  <c r="L498" i="7"/>
  <c r="L329" i="7"/>
  <c r="L292" i="7"/>
  <c r="L391" i="7"/>
  <c r="L379" i="7"/>
  <c r="AO250" i="7"/>
  <c r="L244" i="7"/>
  <c r="L482" i="7"/>
  <c r="L480" i="7" s="1"/>
  <c r="GM53" i="1"/>
  <c r="GN53" i="1" s="1"/>
  <c r="AZ246" i="7"/>
  <c r="L247" i="7"/>
  <c r="AR226" i="7"/>
  <c r="L223" i="7" s="1"/>
  <c r="L222" i="7"/>
  <c r="AR210" i="7"/>
  <c r="L207" i="7" s="1"/>
  <c r="AT210" i="7"/>
  <c r="L192" i="7"/>
  <c r="AO210" i="7" s="1"/>
  <c r="AO169" i="7"/>
  <c r="L161" i="7"/>
  <c r="AZ181" i="1"/>
  <c r="AZ22" i="1" s="1"/>
  <c r="AZ26" i="1"/>
  <c r="F200" i="1"/>
  <c r="C44" i="7" s="1"/>
  <c r="L130" i="7"/>
  <c r="K39" i="7"/>
  <c r="L256" i="7"/>
  <c r="L544" i="7"/>
  <c r="L473" i="7"/>
  <c r="L125" i="7"/>
  <c r="AX26" i="1"/>
  <c r="F63" i="1"/>
  <c r="L549" i="7"/>
  <c r="L261" i="7"/>
  <c r="K40" i="7"/>
  <c r="L268" i="7"/>
  <c r="L556" i="7"/>
  <c r="L485" i="7"/>
  <c r="L74" i="7"/>
  <c r="L478" i="7"/>
  <c r="AO77" i="7"/>
  <c r="L73" i="7"/>
  <c r="U224" i="1"/>
  <c r="K77" i="7"/>
  <c r="I77" i="7" s="1"/>
  <c r="AN77" i="7"/>
  <c r="L60" i="7"/>
  <c r="L61" i="7"/>
  <c r="GM39" i="1"/>
  <c r="GN39" i="1" s="1"/>
  <c r="AZ169" i="7"/>
  <c r="L167" i="7" s="1"/>
  <c r="E17" i="2"/>
  <c r="D27" i="10" s="1"/>
  <c r="D34" i="12" s="1"/>
  <c r="C41" i="8"/>
  <c r="AE56" i="1"/>
  <c r="AE26" i="1" s="1"/>
  <c r="AE104" i="1"/>
  <c r="AE88" i="1" s="1"/>
  <c r="AN103" i="7"/>
  <c r="K103" i="7"/>
  <c r="I103" i="7" s="1"/>
  <c r="AC104" i="1"/>
  <c r="CE104" i="1" s="1"/>
  <c r="F17" i="2"/>
  <c r="E27" i="10" s="1"/>
  <c r="E34" i="12" s="1"/>
  <c r="C42" i="8"/>
  <c r="GM30" i="1"/>
  <c r="GN30" i="1" s="1"/>
  <c r="AZ90" i="7"/>
  <c r="L88" i="7" s="1"/>
  <c r="AN81" i="8"/>
  <c r="K81" i="8"/>
  <c r="G225" i="8"/>
  <c r="K42" i="8"/>
  <c r="CP94" i="1"/>
  <c r="O94" i="1" s="1"/>
  <c r="CP97" i="1"/>
  <c r="O97" i="1" s="1"/>
  <c r="GM29" i="1"/>
  <c r="GN29" i="1" s="1"/>
  <c r="AD104" i="1"/>
  <c r="Q104" i="1" s="1"/>
  <c r="GM31" i="1"/>
  <c r="GN31" i="1" s="1"/>
  <c r="CP48" i="1"/>
  <c r="O48" i="1" s="1"/>
  <c r="AW136" i="1"/>
  <c r="F157" i="1"/>
  <c r="CY48" i="1"/>
  <c r="X48" i="1" s="1"/>
  <c r="AZ210" i="7" s="1"/>
  <c r="L208" i="7" s="1"/>
  <c r="CZ48" i="1"/>
  <c r="Y48" i="1" s="1"/>
  <c r="BA210" i="7" s="1"/>
  <c r="L209" i="7" s="1"/>
  <c r="CY97" i="1"/>
  <c r="X97" i="1" s="1"/>
  <c r="AZ361" i="7" s="1"/>
  <c r="L359" i="7" s="1"/>
  <c r="CZ97" i="1"/>
  <c r="Y97" i="1" s="1"/>
  <c r="BA361" i="7" s="1"/>
  <c r="L360" i="7" s="1"/>
  <c r="F238" i="1"/>
  <c r="R217" i="1"/>
  <c r="R254" i="1"/>
  <c r="CY47" i="1"/>
  <c r="X47" i="1" s="1"/>
  <c r="AZ184" i="7" s="1"/>
  <c r="L182" i="7" s="1"/>
  <c r="CZ47" i="1"/>
  <c r="Y47" i="1" s="1"/>
  <c r="BA184" i="7" s="1"/>
  <c r="L183" i="7" s="1"/>
  <c r="BA213" i="1"/>
  <c r="F274" i="1"/>
  <c r="AD56" i="1"/>
  <c r="CY220" i="1"/>
  <c r="X220" i="1" s="1"/>
  <c r="AZ72" i="8" s="1"/>
  <c r="L70" i="8" s="1"/>
  <c r="CZ220" i="1"/>
  <c r="Y220" i="1" s="1"/>
  <c r="BA72" i="8" s="1"/>
  <c r="L71" i="8" s="1"/>
  <c r="F246" i="1"/>
  <c r="G120" i="8" s="1"/>
  <c r="U217" i="1"/>
  <c r="U254" i="1"/>
  <c r="BA26" i="1"/>
  <c r="F76" i="1"/>
  <c r="BA181" i="1"/>
  <c r="CP220" i="1"/>
  <c r="O220" i="1" s="1"/>
  <c r="T213" i="1"/>
  <c r="F275" i="1"/>
  <c r="BD18" i="1"/>
  <c r="F309" i="1"/>
  <c r="F192" i="1"/>
  <c r="U88" i="1"/>
  <c r="F126" i="1"/>
  <c r="G405" i="7" s="1"/>
  <c r="GM28" i="1"/>
  <c r="AI26" i="1"/>
  <c r="V56" i="1"/>
  <c r="AV136" i="1"/>
  <c r="F156" i="1"/>
  <c r="BA88" i="1"/>
  <c r="F124" i="1"/>
  <c r="CY49" i="1"/>
  <c r="X49" i="1" s="1"/>
  <c r="AZ226" i="7" s="1"/>
  <c r="L224" i="7" s="1"/>
  <c r="CZ49" i="1"/>
  <c r="Y49" i="1" s="1"/>
  <c r="BA226" i="7" s="1"/>
  <c r="L225" i="7" s="1"/>
  <c r="U26" i="1"/>
  <c r="F78" i="1"/>
  <c r="G282" i="7" s="1"/>
  <c r="U181" i="1"/>
  <c r="CY51" i="1"/>
  <c r="X51" i="1" s="1"/>
  <c r="AZ250" i="7" s="1"/>
  <c r="L248" i="7" s="1"/>
  <c r="CZ51" i="1"/>
  <c r="Y51" i="1" s="1"/>
  <c r="BA250" i="7" s="1"/>
  <c r="L249" i="7" s="1"/>
  <c r="CZ32" i="1"/>
  <c r="Y32" i="1" s="1"/>
  <c r="BA133" i="7" s="1"/>
  <c r="L132" i="7" s="1"/>
  <c r="CY32" i="1"/>
  <c r="X32" i="1" s="1"/>
  <c r="CY222" i="1"/>
  <c r="X222" i="1" s="1"/>
  <c r="AZ90" i="8" s="1"/>
  <c r="L88" i="8" s="1"/>
  <c r="CZ222" i="1"/>
  <c r="Y222" i="1" s="1"/>
  <c r="F153" i="1"/>
  <c r="O136" i="1"/>
  <c r="BB18" i="1"/>
  <c r="F297" i="1"/>
  <c r="CY94" i="1"/>
  <c r="X94" i="1" s="1"/>
  <c r="AZ337" i="7" s="1"/>
  <c r="L335" i="7" s="1"/>
  <c r="CZ94" i="1"/>
  <c r="Y94" i="1" s="1"/>
  <c r="BA337" i="7" s="1"/>
  <c r="L336" i="7" s="1"/>
  <c r="T26" i="1"/>
  <c r="F77" i="1"/>
  <c r="T181" i="1"/>
  <c r="AC217" i="1"/>
  <c r="CH224" i="1"/>
  <c r="P224" i="1"/>
  <c r="CE224" i="1"/>
  <c r="CF224" i="1"/>
  <c r="AO18" i="1"/>
  <c r="F288" i="1"/>
  <c r="T88" i="1"/>
  <c r="F125" i="1"/>
  <c r="AP18" i="1"/>
  <c r="F293" i="1"/>
  <c r="AF56" i="1"/>
  <c r="W88" i="1"/>
  <c r="F128" i="1"/>
  <c r="CY91" i="1"/>
  <c r="X91" i="1" s="1"/>
  <c r="AZ315" i="7" s="1"/>
  <c r="CZ91" i="1"/>
  <c r="Y91" i="1" s="1"/>
  <c r="BA315" i="7" s="1"/>
  <c r="AX22" i="1"/>
  <c r="F188" i="1"/>
  <c r="AX284" i="1"/>
  <c r="Q224" i="1"/>
  <c r="AD217" i="1"/>
  <c r="CP51" i="1"/>
  <c r="O51" i="1" s="1"/>
  <c r="BC18" i="1"/>
  <c r="F300" i="1"/>
  <c r="CY90" i="1"/>
  <c r="X90" i="1" s="1"/>
  <c r="AZ295" i="7" s="1"/>
  <c r="CZ90" i="1"/>
  <c r="Y90" i="1" s="1"/>
  <c r="BA295" i="7" s="1"/>
  <c r="AF104" i="1"/>
  <c r="CY219" i="1"/>
  <c r="X219" i="1" s="1"/>
  <c r="CZ219" i="1"/>
  <c r="Y219" i="1" s="1"/>
  <c r="BA63" i="8" s="1"/>
  <c r="AF224" i="1"/>
  <c r="AC56" i="1"/>
  <c r="AY136" i="1"/>
  <c r="F159" i="1"/>
  <c r="CA136" i="1"/>
  <c r="AR151" i="1"/>
  <c r="CP49" i="1"/>
  <c r="O49" i="1" s="1"/>
  <c r="CP91" i="1"/>
  <c r="O91" i="1" s="1"/>
  <c r="AI88" i="1"/>
  <c r="V104" i="1"/>
  <c r="CY102" i="1"/>
  <c r="X102" i="1" s="1"/>
  <c r="AZ375" i="7" s="1"/>
  <c r="L373" i="7" s="1"/>
  <c r="CZ102" i="1"/>
  <c r="Y102" i="1" s="1"/>
  <c r="BA375" i="7" s="1"/>
  <c r="L374" i="7" s="1"/>
  <c r="W26" i="1"/>
  <c r="F80" i="1"/>
  <c r="W181" i="1"/>
  <c r="CB136" i="1"/>
  <c r="AS151" i="1"/>
  <c r="P104" i="1" l="1"/>
  <c r="AZ213" i="1"/>
  <c r="F265" i="1"/>
  <c r="L380" i="7"/>
  <c r="F294" i="1"/>
  <c r="AZ284" i="1"/>
  <c r="AZ18" i="1" s="1"/>
  <c r="CH104" i="1"/>
  <c r="AW337" i="7"/>
  <c r="L332" i="7"/>
  <c r="L494" i="7"/>
  <c r="AC88" i="1"/>
  <c r="CF104" i="1"/>
  <c r="CF88" i="1" s="1"/>
  <c r="L206" i="7"/>
  <c r="L259" i="7"/>
  <c r="L257" i="7" s="1"/>
  <c r="L254" i="7" s="1"/>
  <c r="L476" i="7"/>
  <c r="L474" i="7" s="1"/>
  <c r="L471" i="7" s="1"/>
  <c r="L547" i="7"/>
  <c r="L545" i="7" s="1"/>
  <c r="R104" i="1"/>
  <c r="F118" i="1" s="1"/>
  <c r="R56" i="1"/>
  <c r="R26" i="1" s="1"/>
  <c r="GM90" i="1"/>
  <c r="AK56" i="1"/>
  <c r="X56" i="1" s="1"/>
  <c r="GM97" i="1"/>
  <c r="GO97" i="1" s="1"/>
  <c r="AD88" i="1"/>
  <c r="AN169" i="7"/>
  <c r="K169" i="7"/>
  <c r="I169" i="7" s="1"/>
  <c r="AN375" i="7"/>
  <c r="K375" i="7"/>
  <c r="I375" i="7" s="1"/>
  <c r="K72" i="8"/>
  <c r="AN72" i="8"/>
  <c r="AN210" i="7"/>
  <c r="K210" i="7"/>
  <c r="I210" i="7" s="1"/>
  <c r="AK224" i="1"/>
  <c r="X224" i="1" s="1"/>
  <c r="AZ63" i="8"/>
  <c r="L487" i="7"/>
  <c r="L507" i="7"/>
  <c r="L314" i="7"/>
  <c r="GM220" i="1"/>
  <c r="GP220" i="1" s="1"/>
  <c r="GM48" i="1"/>
  <c r="GN48" i="1" s="1"/>
  <c r="L270" i="7"/>
  <c r="AN184" i="7"/>
  <c r="K184" i="7"/>
  <c r="I184" i="7" s="1"/>
  <c r="L393" i="7"/>
  <c r="L294" i="7"/>
  <c r="AN226" i="7"/>
  <c r="K226" i="7"/>
  <c r="I226" i="7" s="1"/>
  <c r="AN62" i="7"/>
  <c r="K62" i="7"/>
  <c r="I62" i="7" s="1"/>
  <c r="L392" i="7"/>
  <c r="L293" i="7"/>
  <c r="BW81" i="8"/>
  <c r="BX81" i="8" s="1"/>
  <c r="I81" i="8"/>
  <c r="BT81" i="8"/>
  <c r="AN337" i="7"/>
  <c r="K337" i="7"/>
  <c r="I337" i="7" s="1"/>
  <c r="L62" i="8"/>
  <c r="L195" i="8"/>
  <c r="L108" i="8"/>
  <c r="L313" i="7"/>
  <c r="L506" i="7"/>
  <c r="GM222" i="1"/>
  <c r="GP222" i="1" s="1"/>
  <c r="BA90" i="8"/>
  <c r="L89" i="8" s="1"/>
  <c r="K90" i="8" s="1"/>
  <c r="AN90" i="8"/>
  <c r="AN90" i="7"/>
  <c r="K90" i="7"/>
  <c r="I90" i="7" s="1"/>
  <c r="AN250" i="7"/>
  <c r="K250" i="7"/>
  <c r="I250" i="7" s="1"/>
  <c r="L558" i="7"/>
  <c r="GM51" i="1"/>
  <c r="GN51" i="1" s="1"/>
  <c r="GM32" i="1"/>
  <c r="GN32" i="1" s="1"/>
  <c r="AZ133" i="7"/>
  <c r="L269" i="7" s="1"/>
  <c r="AN361" i="7"/>
  <c r="K361" i="7"/>
  <c r="I361" i="7" s="1"/>
  <c r="GM49" i="1"/>
  <c r="GN49" i="1" s="1"/>
  <c r="AL56" i="1"/>
  <c r="AL26" i="1" s="1"/>
  <c r="GM91" i="1"/>
  <c r="GO91" i="1" s="1"/>
  <c r="AL224" i="1"/>
  <c r="Y224" i="1" s="1"/>
  <c r="GM47" i="1"/>
  <c r="GN47" i="1" s="1"/>
  <c r="GM102" i="1"/>
  <c r="GN102" i="1" s="1"/>
  <c r="GM94" i="1"/>
  <c r="GO94" i="1" s="1"/>
  <c r="GN90" i="1"/>
  <c r="CF217" i="1"/>
  <c r="AW224" i="1"/>
  <c r="BA22" i="1"/>
  <c r="F201" i="1"/>
  <c r="H16" i="2" s="1"/>
  <c r="G26" i="10" s="1"/>
  <c r="G22" i="12" s="1"/>
  <c r="BA284" i="1"/>
  <c r="Q88" i="1"/>
  <c r="F116" i="1"/>
  <c r="W22" i="1"/>
  <c r="F205" i="1"/>
  <c r="W284" i="1"/>
  <c r="CE217" i="1"/>
  <c r="AV224" i="1"/>
  <c r="S56" i="1"/>
  <c r="AF26" i="1"/>
  <c r="P217" i="1"/>
  <c r="F227" i="1"/>
  <c r="P254" i="1"/>
  <c r="AC26" i="1"/>
  <c r="CE56" i="1"/>
  <c r="CF56" i="1"/>
  <c r="CH56" i="1"/>
  <c r="P56" i="1"/>
  <c r="AF217" i="1"/>
  <c r="S224" i="1"/>
  <c r="Q217" i="1"/>
  <c r="Q254" i="1"/>
  <c r="F236" i="1"/>
  <c r="CH217" i="1"/>
  <c r="AY224" i="1"/>
  <c r="R213" i="1"/>
  <c r="F268" i="1"/>
  <c r="V88" i="1"/>
  <c r="F127" i="1"/>
  <c r="G406" i="7" s="1"/>
  <c r="F70" i="1"/>
  <c r="AX18" i="1"/>
  <c r="F291" i="1"/>
  <c r="T22" i="1"/>
  <c r="F202" i="1"/>
  <c r="T284" i="1"/>
  <c r="V26" i="1"/>
  <c r="F79" i="1"/>
  <c r="G283" i="7" s="1"/>
  <c r="V181" i="1"/>
  <c r="CE88" i="1"/>
  <c r="AV104" i="1"/>
  <c r="U213" i="1"/>
  <c r="F276" i="1"/>
  <c r="P88" i="1"/>
  <c r="F107" i="1"/>
  <c r="AB56" i="1"/>
  <c r="CH88" i="1"/>
  <c r="AY104" i="1"/>
  <c r="F179" i="1"/>
  <c r="AR136" i="1"/>
  <c r="AF88" i="1"/>
  <c r="S104" i="1"/>
  <c r="U22" i="1"/>
  <c r="F203" i="1"/>
  <c r="U284" i="1"/>
  <c r="GN28" i="1"/>
  <c r="F168" i="1"/>
  <c r="AS136" i="1"/>
  <c r="AL104" i="1"/>
  <c r="AB224" i="1"/>
  <c r="AB104" i="1"/>
  <c r="AK104" i="1"/>
  <c r="AD26" i="1"/>
  <c r="Q56" i="1"/>
  <c r="GM219" i="1"/>
  <c r="R88" i="1" l="1"/>
  <c r="R181" i="1"/>
  <c r="F295" i="1"/>
  <c r="AW104" i="1"/>
  <c r="AW88" i="1" s="1"/>
  <c r="L502" i="7"/>
  <c r="L500" i="7" s="1"/>
  <c r="L491" i="7" s="1"/>
  <c r="L489" i="7" s="1"/>
  <c r="L388" i="7"/>
  <c r="L386" i="7" s="1"/>
  <c r="L377" i="7" s="1"/>
  <c r="L401" i="7" s="1"/>
  <c r="L553" i="7"/>
  <c r="L551" i="7" s="1"/>
  <c r="L542" i="7" s="1"/>
  <c r="K295" i="7"/>
  <c r="I295" i="7" s="1"/>
  <c r="AK26" i="1"/>
  <c r="L278" i="7"/>
  <c r="CC104" i="1"/>
  <c r="CC88" i="1" s="1"/>
  <c r="L215" i="8"/>
  <c r="CA104" i="1"/>
  <c r="AR104" i="1" s="1"/>
  <c r="L486" i="7"/>
  <c r="L469" i="7" s="1"/>
  <c r="CA56" i="1"/>
  <c r="CA26" i="1" s="1"/>
  <c r="AL217" i="1"/>
  <c r="CB56" i="1"/>
  <c r="AS56" i="1" s="1"/>
  <c r="I90" i="8"/>
  <c r="BW90" i="8"/>
  <c r="BX90" i="8" s="1"/>
  <c r="BT90" i="8"/>
  <c r="AK217" i="1"/>
  <c r="L214" i="8"/>
  <c r="L61" i="8"/>
  <c r="K63" i="8" s="1"/>
  <c r="L194" i="8"/>
  <c r="L107" i="8"/>
  <c r="L116" i="8" s="1"/>
  <c r="AN295" i="7"/>
  <c r="G567" i="7"/>
  <c r="K41" i="7"/>
  <c r="L131" i="7"/>
  <c r="L557" i="7"/>
  <c r="BW72" i="8"/>
  <c r="BX72" i="8" s="1"/>
  <c r="BT72" i="8"/>
  <c r="I72" i="8"/>
  <c r="Y56" i="1"/>
  <c r="F83" i="1" s="1"/>
  <c r="CB104" i="1"/>
  <c r="AS104" i="1" s="1"/>
  <c r="AN315" i="7"/>
  <c r="K315" i="7"/>
  <c r="I315" i="7" s="1"/>
  <c r="G224" i="8"/>
  <c r="K41" i="8"/>
  <c r="AB88" i="1"/>
  <c r="O104" i="1"/>
  <c r="CF26" i="1"/>
  <c r="AW56" i="1"/>
  <c r="CE26" i="1"/>
  <c r="AV56" i="1"/>
  <c r="X217" i="1"/>
  <c r="F250" i="1"/>
  <c r="X254" i="1"/>
  <c r="AY217" i="1"/>
  <c r="F232" i="1"/>
  <c r="AY254" i="1"/>
  <c r="P213" i="1"/>
  <c r="F257" i="1"/>
  <c r="BA18" i="1"/>
  <c r="F304" i="1"/>
  <c r="AY88" i="1"/>
  <c r="F112" i="1"/>
  <c r="AB26" i="1"/>
  <c r="O56" i="1"/>
  <c r="V22" i="1"/>
  <c r="F204" i="1"/>
  <c r="V284" i="1"/>
  <c r="Q213" i="1"/>
  <c r="F266" i="1"/>
  <c r="AW217" i="1"/>
  <c r="F230" i="1"/>
  <c r="AW254" i="1"/>
  <c r="R22" i="1"/>
  <c r="F195" i="1"/>
  <c r="R284" i="1"/>
  <c r="U18" i="1"/>
  <c r="F306" i="1"/>
  <c r="X26" i="1"/>
  <c r="F82" i="1"/>
  <c r="F110" i="1"/>
  <c r="S26" i="1"/>
  <c r="F71" i="1"/>
  <c r="S181" i="1"/>
  <c r="GP219" i="1"/>
  <c r="CD224" i="1" s="1"/>
  <c r="CA224" i="1"/>
  <c r="S254" i="1"/>
  <c r="S217" i="1"/>
  <c r="F239" i="1"/>
  <c r="AV217" i="1"/>
  <c r="F229" i="1"/>
  <c r="AV254" i="1"/>
  <c r="AB217" i="1"/>
  <c r="O224" i="1"/>
  <c r="Q26" i="1"/>
  <c r="F68" i="1"/>
  <c r="Q181" i="1"/>
  <c r="T18" i="1"/>
  <c r="F305" i="1"/>
  <c r="Y217" i="1"/>
  <c r="Y254" i="1"/>
  <c r="F251" i="1"/>
  <c r="AL88" i="1"/>
  <c r="Y104" i="1"/>
  <c r="AV88" i="1"/>
  <c r="F109" i="1"/>
  <c r="S88" i="1"/>
  <c r="F119" i="1"/>
  <c r="P26" i="1"/>
  <c r="F59" i="1"/>
  <c r="P181" i="1"/>
  <c r="W18" i="1"/>
  <c r="F308" i="1"/>
  <c r="AK88" i="1"/>
  <c r="X104" i="1"/>
  <c r="Y26" i="1"/>
  <c r="CH26" i="1"/>
  <c r="AY56" i="1"/>
  <c r="CA88" i="1" l="1"/>
  <c r="L540" i="7"/>
  <c r="CB88" i="1"/>
  <c r="AT104" i="1"/>
  <c r="AR56" i="1"/>
  <c r="F84" i="1" s="1"/>
  <c r="CB26" i="1"/>
  <c r="AN63" i="8"/>
  <c r="Y181" i="1"/>
  <c r="F208" i="1" s="1"/>
  <c r="L177" i="8"/>
  <c r="L171" i="8"/>
  <c r="I63" i="8"/>
  <c r="BW63" i="8"/>
  <c r="BX63" i="8" s="1"/>
  <c r="BT63" i="8"/>
  <c r="G568" i="7"/>
  <c r="K42" i="7"/>
  <c r="K133" i="7"/>
  <c r="I133" i="7" s="1"/>
  <c r="AN133" i="7"/>
  <c r="CD217" i="1"/>
  <c r="AU224" i="1"/>
  <c r="O26" i="1"/>
  <c r="F58" i="1"/>
  <c r="O181" i="1"/>
  <c r="R18" i="1"/>
  <c r="F298" i="1"/>
  <c r="X213" i="1"/>
  <c r="F280" i="1"/>
  <c r="S22" i="1"/>
  <c r="F196" i="1"/>
  <c r="J16" i="2" s="1"/>
  <c r="S284" i="1"/>
  <c r="Q22" i="1"/>
  <c r="F193" i="1"/>
  <c r="Q284" i="1"/>
  <c r="AW213" i="1"/>
  <c r="F260" i="1"/>
  <c r="AV26" i="1"/>
  <c r="F61" i="1"/>
  <c r="AV181" i="1"/>
  <c r="Y88" i="1"/>
  <c r="F131" i="1"/>
  <c r="AV213" i="1"/>
  <c r="F259" i="1"/>
  <c r="AR88" i="1"/>
  <c r="F132" i="1"/>
  <c r="AT88" i="1"/>
  <c r="F122" i="1"/>
  <c r="AT181" i="1"/>
  <c r="O254" i="1"/>
  <c r="F226" i="1"/>
  <c r="O217" i="1"/>
  <c r="X88" i="1"/>
  <c r="F130" i="1"/>
  <c r="Y213" i="1"/>
  <c r="F281" i="1"/>
  <c r="X181" i="1"/>
  <c r="AW26" i="1"/>
  <c r="F62" i="1"/>
  <c r="AW181" i="1"/>
  <c r="AS26" i="1"/>
  <c r="F73" i="1"/>
  <c r="AS181" i="1"/>
  <c r="AS88" i="1"/>
  <c r="F121" i="1"/>
  <c r="V18" i="1"/>
  <c r="F307" i="1"/>
  <c r="P22" i="1"/>
  <c r="F184" i="1"/>
  <c r="P284" i="1"/>
  <c r="S213" i="1"/>
  <c r="F269" i="1"/>
  <c r="J17" i="2" s="1"/>
  <c r="AY213" i="1"/>
  <c r="F262" i="1"/>
  <c r="O88" i="1"/>
  <c r="F106" i="1"/>
  <c r="AY26" i="1"/>
  <c r="F64" i="1"/>
  <c r="AY181" i="1"/>
  <c r="CA217" i="1"/>
  <c r="AR224" i="1"/>
  <c r="AR181" i="1" l="1"/>
  <c r="AR26" i="1"/>
  <c r="Y22" i="1"/>
  <c r="Y284" i="1"/>
  <c r="F311" i="1" s="1"/>
  <c r="L197" i="8"/>
  <c r="L220" i="8"/>
  <c r="O213" i="1"/>
  <c r="F256" i="1"/>
  <c r="AR22" i="1"/>
  <c r="F209" i="1"/>
  <c r="AV22" i="1"/>
  <c r="F186" i="1"/>
  <c r="AV284" i="1"/>
  <c r="AT22" i="1"/>
  <c r="F199" i="1"/>
  <c r="AT284" i="1"/>
  <c r="X22" i="1"/>
  <c r="F207" i="1"/>
  <c r="X284" i="1"/>
  <c r="Q18" i="1"/>
  <c r="F296" i="1"/>
  <c r="AR217" i="1"/>
  <c r="AR254" i="1"/>
  <c r="F252" i="1"/>
  <c r="O22" i="1"/>
  <c r="F183" i="1"/>
  <c r="O284" i="1"/>
  <c r="AW22" i="1"/>
  <c r="F187" i="1"/>
  <c r="AW284" i="1"/>
  <c r="S18" i="1"/>
  <c r="F299" i="1"/>
  <c r="AU217" i="1"/>
  <c r="F243" i="1"/>
  <c r="AU254" i="1"/>
  <c r="P18" i="1"/>
  <c r="F287" i="1"/>
  <c r="AY22" i="1"/>
  <c r="F189" i="1"/>
  <c r="AY284" i="1"/>
  <c r="AS22" i="1"/>
  <c r="F198" i="1"/>
  <c r="AS284" i="1"/>
  <c r="AR284" i="1" l="1"/>
  <c r="Y18" i="1"/>
  <c r="E16" i="2"/>
  <c r="D26" i="10" s="1"/>
  <c r="D22" i="12" s="1"/>
  <c r="C41" i="7"/>
  <c r="F16" i="2"/>
  <c r="E26" i="10" s="1"/>
  <c r="E22" i="12" s="1"/>
  <c r="E23" i="12" s="1"/>
  <c r="E24" i="12" s="1"/>
  <c r="E28" i="12" s="1"/>
  <c r="E30" i="12" s="1"/>
  <c r="E31" i="12" s="1"/>
  <c r="E32" i="12" s="1"/>
  <c r="E38" i="12" s="1"/>
  <c r="E43" i="12" s="1"/>
  <c r="E48" i="12" s="1"/>
  <c r="E50" i="12" s="1"/>
  <c r="E51" i="12" s="1"/>
  <c r="E52" i="12" s="1"/>
  <c r="C42" i="7"/>
  <c r="AR18" i="1"/>
  <c r="F312" i="1"/>
  <c r="AV18" i="1"/>
  <c r="F289" i="1"/>
  <c r="O18" i="1"/>
  <c r="F286" i="1"/>
  <c r="AU213" i="1"/>
  <c r="F273" i="1"/>
  <c r="AU284" i="1"/>
  <c r="X18" i="1"/>
  <c r="F310" i="1"/>
  <c r="AR213" i="1"/>
  <c r="F282" i="1"/>
  <c r="AS18" i="1"/>
  <c r="F301" i="1"/>
  <c r="AW18" i="1"/>
  <c r="F290" i="1"/>
  <c r="AY18" i="1"/>
  <c r="F292" i="1"/>
  <c r="AT18" i="1"/>
  <c r="F302" i="1"/>
  <c r="I16" i="2" l="1"/>
  <c r="N16" i="2" s="1"/>
  <c r="E26" i="11"/>
  <c r="E54" i="12"/>
  <c r="E55" i="12" s="1"/>
  <c r="E56" i="12" s="1"/>
  <c r="D23" i="12"/>
  <c r="D24" i="12" s="1"/>
  <c r="D28" i="12" s="1"/>
  <c r="D30" i="12" s="1"/>
  <c r="H22" i="12"/>
  <c r="H23" i="12" s="1"/>
  <c r="H24" i="12" s="1"/>
  <c r="H28" i="12" s="1"/>
  <c r="H26" i="10"/>
  <c r="H17" i="2"/>
  <c r="C44" i="8"/>
  <c r="C38" i="8" s="1"/>
  <c r="C38" i="7"/>
  <c r="AU18" i="1"/>
  <c r="F303" i="1"/>
  <c r="D31" i="12" l="1"/>
  <c r="D32" i="12" s="1"/>
  <c r="D38" i="12" s="1"/>
  <c r="D43" i="12" s="1"/>
  <c r="D48" i="12" s="1"/>
  <c r="D50" i="12" s="1"/>
  <c r="D51" i="12" s="1"/>
  <c r="D52" i="12" s="1"/>
  <c r="H30" i="12"/>
  <c r="H31" i="12" s="1"/>
  <c r="H32" i="12" s="1"/>
  <c r="I17" i="2"/>
  <c r="G27" i="10"/>
  <c r="G34" i="12" s="1"/>
  <c r="H34" i="12" l="1"/>
  <c r="G37" i="12"/>
  <c r="G38" i="12" s="1"/>
  <c r="D26" i="11"/>
  <c r="D54" i="12"/>
  <c r="N17" i="2"/>
  <c r="H27" i="10"/>
  <c r="H37" i="12" l="1"/>
  <c r="I34" i="12"/>
  <c r="J34" i="12" s="1"/>
  <c r="D55" i="12"/>
  <c r="D56" i="12" s="1"/>
  <c r="I37" i="12" l="1"/>
  <c r="J37" i="12" s="1"/>
  <c r="H38" i="12"/>
  <c r="G41" i="12" l="1"/>
  <c r="H41" i="12" s="1"/>
  <c r="G40" i="12"/>
  <c r="G42" i="12" l="1"/>
  <c r="H40" i="12"/>
  <c r="G43" i="12" l="1"/>
  <c r="G48" i="12" s="1"/>
  <c r="G50" i="12" s="1"/>
  <c r="G51" i="12" s="1"/>
  <c r="G52" i="12" s="1"/>
  <c r="H42" i="12"/>
  <c r="H43" i="12" s="1"/>
  <c r="H48" i="12" s="1"/>
  <c r="H50" i="12" s="1"/>
  <c r="H51" i="12" s="1"/>
  <c r="H52" i="12" s="1"/>
  <c r="K55" i="12" s="1"/>
  <c r="N58" i="12" s="1"/>
  <c r="H26" i="11" l="1"/>
  <c r="G54" i="12"/>
  <c r="H54" i="12" l="1"/>
  <c r="G55" i="12"/>
  <c r="G56" i="12" s="1"/>
  <c r="I22" i="12"/>
  <c r="J22" i="12" s="1"/>
  <c r="H55" i="12" l="1"/>
  <c r="H56" i="12" s="1"/>
  <c r="A26" i="11" s="1"/>
  <c r="C26" i="11"/>
  <c r="I30" i="12"/>
  <c r="J30" i="12" s="1"/>
  <c r="I23" i="12"/>
  <c r="J23" i="12" s="1"/>
  <c r="I28" i="12" l="1"/>
  <c r="J28" i="12" s="1"/>
  <c r="I24" i="12"/>
  <c r="J24" i="12" s="1"/>
  <c r="I32" i="12"/>
  <c r="J32" i="12" s="1"/>
  <c r="I31" i="12"/>
  <c r="J31" i="12" s="1"/>
  <c r="I38" i="12" l="1"/>
  <c r="J38" i="12" s="1"/>
  <c r="I41" i="12"/>
  <c r="J41" i="12" s="1"/>
  <c r="I40" i="12" l="1"/>
  <c r="J40" i="12" s="1"/>
  <c r="I42" i="12" l="1"/>
  <c r="J42" i="12" s="1"/>
  <c r="I43" i="12" l="1"/>
  <c r="J43" i="12" s="1"/>
  <c r="I48" i="12" l="1"/>
  <c r="J48" i="12" s="1"/>
  <c r="I50" i="12" l="1"/>
  <c r="J50" i="12" s="1"/>
  <c r="I51" i="12" l="1"/>
  <c r="J51" i="12" s="1"/>
  <c r="I52" i="12" l="1"/>
  <c r="J52" i="12" s="1"/>
</calcChain>
</file>

<file path=xl/sharedStrings.xml><?xml version="1.0" encoding="utf-8"?>
<sst xmlns="http://schemas.openxmlformats.org/spreadsheetml/2006/main" count="7756" uniqueCount="944">
  <si>
    <t>Smeta.RU  (495) 974-1589</t>
  </si>
  <si>
    <t>_PS_</t>
  </si>
  <si>
    <t>Smeta.RU</t>
  </si>
  <si>
    <t/>
  </si>
  <si>
    <t>Х556966-334177 Стригуненко</t>
  </si>
  <si>
    <t>Дандре М.Г.</t>
  </si>
  <si>
    <t>Сметные нормы списания</t>
  </si>
  <si>
    <t>Коды ценников</t>
  </si>
  <si>
    <t>ФСНБ-2022_И14</t>
  </si>
  <si>
    <t>Версия 1.13.0 для ФСНБ-2022 И14</t>
  </si>
  <si>
    <t>ФСНБ-2022 - Изменения И14</t>
  </si>
  <si>
    <t>Поправки для ФСНБ-2022 от 23.05.2025 г И14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</si>
  <si>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</si>
  <si>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</si>
  <si>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02-01-01</t>
  </si>
  <si>
    <t>СМР 0.4кВ</t>
  </si>
  <si>
    <t>Новый раздел</t>
  </si>
  <si>
    <t>Строительно-монтажные работы</t>
  </si>
  <si>
    <t>1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</si>
  <si>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</si>
  <si>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</si>
  <si>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</si>
  <si>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</si>
  <si>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Общестроительные работы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</si>
  <si>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</si>
  <si>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</si>
  <si>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</si>
  <si>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</si>
  <si>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</si>
  <si>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2</t>
  </si>
  <si>
    <t>33-04-016-02</t>
  </si>
  <si>
    <t>Развозка конструкций и материалов опор ВЛ 0,38-10 кВ по трассе: одностоечных железобетонных опор</t>
  </si>
  <si>
    <t>ШТ</t>
  </si>
  <si>
    <t>ГЭСН-2022, 33-04-016-02, приказ Минстроя России от 18.05.2022 г. № 378/пр</t>
  </si>
  <si>
    <t>Линии электропередачи</t>
  </si>
  <si>
    <t>ФЕР-33</t>
  </si>
  <si>
    <t>Пр/812-027.0-1</t>
  </si>
  <si>
    <t>Пр/774-027.0</t>
  </si>
  <si>
    <t>3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</si>
  <si>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</si>
  <si>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</si>
  <si>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</si>
  <si>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4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</si>
  <si>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</si>
  <si>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</si>
  <si>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</si>
  <si>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5</t>
  </si>
  <si>
    <t>33-04-003-01</t>
  </si>
  <si>
    <t>Установка железобетонных опор ВЛ 0,38; 6-10 кВ с траверсами без приставок: одностоечных</t>
  </si>
  <si>
    <t>ГЭСН-2022 доп.11, 33-04-003-01, приказ Минстроя России от 09.08.2024 г. № 524/пр</t>
  </si>
  <si>
    <t>5,1</t>
  </si>
  <si>
    <t>20.2.02.04-0006</t>
  </si>
  <si>
    <t>Колпачки полиэтиленовые К-6</t>
  </si>
  <si>
    <t>100 ШТ</t>
  </si>
  <si>
    <t>ФСБЦ-2022, 20.2.02.04-0006, приказ Минстроя России от 18.05.2022 г. № 378/пр</t>
  </si>
  <si>
    <t>5,2</t>
  </si>
  <si>
    <t>5,3</t>
  </si>
  <si>
    <t>14.4.02.04-0182</t>
  </si>
  <si>
    <t>Краска масляная МА-15, цветная</t>
  </si>
  <si>
    <t>т</t>
  </si>
  <si>
    <t>ФСБЦ-2022, 14.4.02.04-0182, приказ Минстроя России от 18.05.2022 г. № 378/пр</t>
  </si>
  <si>
    <t>5,4</t>
  </si>
  <si>
    <t>6</t>
  </si>
  <si>
    <t>ТЦ_102_77_7704844420_08.10.2025_02_164.2</t>
  </si>
  <si>
    <t>Краска  Traffic Marker (черная), 800мл</t>
  </si>
  <si>
    <t>шт.</t>
  </si>
  <si>
    <t>Материалы, отсутствующие в СНБ (Строительные)</t>
  </si>
  <si>
    <t>МР КА Строительные</t>
  </si>
  <si>
    <t>7</t>
  </si>
  <si>
    <t>ТЦ_102_77_7719546987_12.05.2025_02_342.3</t>
  </si>
  <si>
    <t>Стойка СВ 95-3 АТ</t>
  </si>
  <si>
    <t>8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</si>
  <si>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</si>
  <si>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</si>
  <si>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доп.11, 33-04-003-02, приказ Минстроя России от 09.08.2024 г. № 524/пр</t>
  </si>
  <si>
    <t>8,1</t>
  </si>
  <si>
    <t>8,2</t>
  </si>
  <si>
    <t>8,3</t>
  </si>
  <si>
    <t>8,4</t>
  </si>
  <si>
    <t>9</t>
  </si>
  <si>
    <t>10</t>
  </si>
  <si>
    <t>11</t>
  </si>
  <si>
    <t>ТЦ_102_77_7704844420_08.10.2025_02_410.2</t>
  </si>
  <si>
    <t>Узел крепления У-52м</t>
  </si>
  <si>
    <t>12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</si>
  <si>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</si>
  <si>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</si>
  <si>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</si>
  <si>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13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</si>
  <si>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</si>
  <si>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</si>
  <si>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</si>
  <si>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</si>
  <si>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</si>
  <si>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14</t>
  </si>
  <si>
    <t>33-04-017-03</t>
  </si>
  <si>
    <t>При изменении количества опор на 1 км ВЛИ добавлять или исключать: к норме 33-04-017-01</t>
  </si>
  <si>
    <t>ГЭСН-2022 доп.9, 33-04-017-03, приказ Минстроя России от 16.02.2024 г. № 102/пр</t>
  </si>
  <si>
    <t>15</t>
  </si>
  <si>
    <t>ТЦ_102_77_7719546987_12.05.2025_02_302.3</t>
  </si>
  <si>
    <t>СИПн-2 3х70+1х95-0,6/1</t>
  </si>
  <si>
    <t>М.</t>
  </si>
  <si>
    <t>Поправка: 421/пр_2020_прил.10_т.1_п.5_гр.5 Наименование: Производство работ осуществляется в стесненных условиях населенных пунктов</t>
  </si>
  <si>
    <t>Поправка: 421/пр_2020_прил.10_т.1_п.5_гр.5</t>
  </si>
  <si>
    <t>16</t>
  </si>
  <si>
    <t>13-03-003-04</t>
  </si>
  <si>
    <t>Окраска огрунтованных бетонных и оштукатуренных поверхностей: эмалью ХС-759</t>
  </si>
  <si>
    <t>100 м2</t>
  </si>
  <si>
    <t>ГЭСН-2022 доп.13, 13-03-003-04, приказ Минстроя России от 07.02.2025 г. № 69/пр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</si>
  <si>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</si>
  <si>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</si>
  <si>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</si>
  <si>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</si>
  <si>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</si>
  <si>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16,1</t>
  </si>
  <si>
    <t>14.4.04.11-0011</t>
  </si>
  <si>
    <t>Эмаль ХС-759</t>
  </si>
  <si>
    <t>ФСБЦ-2022, 14.4.04.11-0011, приказ Минстроя России от 18.05.2022 г. № 378/пр</t>
  </si>
  <si>
    <t>16,2</t>
  </si>
  <si>
    <t>17</t>
  </si>
  <si>
    <t>ТЦ_102_77_7704844420_08.10.2025_02_57.2</t>
  </si>
  <si>
    <t>Грунтовка для металла, по дереву, для минеральных поверхностей, синяя, матовая ГФ-021</t>
  </si>
  <si>
    <t>кг.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</si>
  <si>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</si>
  <si>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</si>
  <si>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</si>
  <si>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</si>
  <si>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</si>
  <si>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</si>
  <si>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</si>
  <si>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</si>
  <si>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</si>
  <si>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</si>
  <si>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</si>
  <si>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</si>
  <si>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</si>
  <si>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</si>
  <si>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</si>
  <si>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</si>
  <si>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</si>
  <si>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</si>
  <si>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</si>
  <si>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</si>
  <si>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</si>
  <si>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</si>
  <si>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</si>
  <si>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</si>
  <si>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</si>
  <si>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</si>
  <si>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</si>
  <si>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</si>
  <si>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</si>
  <si>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</si>
  <si>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</si>
  <si>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</si>
  <si>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</si>
  <si>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</si>
  <si>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</si>
  <si>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</si>
  <si>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</si>
  <si>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</si>
  <si>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</si>
  <si>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</si>
  <si>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</si>
  <si>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</si>
  <si>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</si>
  <si>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</si>
  <si>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</si>
  <si>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</si>
  <si>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</si>
  <si>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</si>
  <si>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</si>
  <si>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</si>
  <si>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</si>
  <si>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</si>
  <si>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</si>
  <si>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</si>
  <si>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Заземление</t>
  </si>
  <si>
    <t>18</t>
  </si>
  <si>
    <t>19</t>
  </si>
  <si>
    <t>м08-02-471-01</t>
  </si>
  <si>
    <t>Заземлитель вертикальный из угловой стали размером: 50х50х5 мм</t>
  </si>
  <si>
    <t>10 ШТ</t>
  </si>
  <si>
    <t>ГЭСНм-2022 доп.8, м08-02-471-01, приказ Минстроя России от 14.11.2023 г. № 817/пр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</si>
  <si>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</si>
  <si>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</si>
  <si>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</si>
  <si>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</si>
  <si>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</si>
  <si>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19,1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</si>
  <si>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</si>
  <si>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</si>
  <si>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</si>
  <si>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20</t>
  </si>
  <si>
    <t>ТЦ_102_77_7704844420_08.10.2025_02_30.2</t>
  </si>
  <si>
    <t>Вертикальный заземлитель 3В2,5о</t>
  </si>
  <si>
    <t>21</t>
  </si>
  <si>
    <t>м08-02-472-02</t>
  </si>
  <si>
    <t>Заземлитель горизонтальный из стали: полосовой сечением 160 мм2</t>
  </si>
  <si>
    <t>100 м</t>
  </si>
  <si>
    <t>ГЭСНм-2022 доп.8, м08-02-472-02, приказ Минстроя России от 14.11.2023 г. № 817/пр</t>
  </si>
  <si>
    <t>21,1</t>
  </si>
  <si>
    <t>22</t>
  </si>
  <si>
    <t>08.3.07.01-0071</t>
  </si>
  <si>
    <t>Прокат стальной горячекатаный полосовой, марки стали Ст3сп, Ст3пс, размеры 40х5 мм</t>
  </si>
  <si>
    <t>ФСБЦ-2022 доп.4, 08.3.07.01-0071, приказ Минстроя России от 27.12.2022 г. № 1133/пр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</si>
  <si>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</si>
  <si>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</si>
  <si>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</si>
  <si>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23</t>
  </si>
  <si>
    <t>м08-02-472-09</t>
  </si>
  <si>
    <t>Проводник заземляющий открыто по строительным основаниям: из круглой стали диаметром 12 мм</t>
  </si>
  <si>
    <t>ГЭСНм-2022 доп.8, м08-02-472-09, приказ Минстроя России от 14.11.2023 г. № 817/пр</t>
  </si>
  <si>
    <t>23,1</t>
  </si>
  <si>
    <t>23,2</t>
  </si>
  <si>
    <t>08.3.05.02-0021</t>
  </si>
  <si>
    <t>Прокат листовой горячекатаный, марки стали Ст3сп, Ст3пс, ширина 1200-3000 мм, толщина 1-8 мм</t>
  </si>
  <si>
    <t>ФСБЦ-2022, 08.3.05.02-0021, приказ Минстроя России от 18.05.2022 г. № 378/пр</t>
  </si>
  <si>
    <t>24</t>
  </si>
  <si>
    <t>25</t>
  </si>
  <si>
    <t>08.3.04.02-0063</t>
  </si>
  <si>
    <t>Прокат стальной горячекатаный круглый, марки стали Ст3сп, Ст3пс, диаметр 5-12 мм</t>
  </si>
  <si>
    <t>ФСБЦ-2022, 08.3.04.02-0063, приказ Минстроя России от 18.05.2022 г. № 378/пр</t>
  </si>
  <si>
    <t>26</t>
  </si>
  <si>
    <t>Материалы</t>
  </si>
  <si>
    <t>27</t>
  </si>
  <si>
    <t>ТЦ_102_77_7704844420_08.10.2025_02_107.2</t>
  </si>
  <si>
    <t>Заземляющий проводник типа ЗП-1 (1 метр)</t>
  </si>
  <si>
    <t>28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</si>
  <si>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</si>
  <si>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</si>
  <si>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 доп.12, 25.2.02.11-0021, приказ Минстроя России от 07.11.2024 г. № 747/пр</t>
  </si>
  <si>
    <t>29</t>
  </si>
  <si>
    <t>ТЦ_102_77_7704844420_08.10.2025_02_26.2</t>
  </si>
  <si>
    <t>Бугель NB 20</t>
  </si>
  <si>
    <t>30</t>
  </si>
  <si>
    <t>ТЦ_102_77_7704844420_08.10.2025_02_7.2</t>
  </si>
  <si>
    <t>Анкерный кронштейн СА 2000</t>
  </si>
  <si>
    <t>31</t>
  </si>
  <si>
    <t>ТЦ_102_77_7704844420_08.10.2025_02_224.2</t>
  </si>
  <si>
    <t>Натяжной зажим РА 2200</t>
  </si>
  <si>
    <t>32</t>
  </si>
  <si>
    <t>ТЦ_102_77_7719546987_08.10.2025_02_99.3</t>
  </si>
  <si>
    <t>Зажим плашечный  CD 150</t>
  </si>
  <si>
    <t>33</t>
  </si>
  <si>
    <t>ТЦ_102_77_7704844420_08.10.2025_02_425.2</t>
  </si>
  <si>
    <t>Хомут стяжной E 350</t>
  </si>
  <si>
    <t>34</t>
  </si>
  <si>
    <t>ТЦ_102_77_7719546987_08.10.2025_02_135.3</t>
  </si>
  <si>
    <t>Колпачок герметичный СЕ 25.95</t>
  </si>
  <si>
    <t>35</t>
  </si>
  <si>
    <t>ТЦ_102_77_7704844420_08.10.2025_02_140.2</t>
  </si>
  <si>
    <t>Комплект промежуточной подвески ES1500</t>
  </si>
  <si>
    <t>36</t>
  </si>
  <si>
    <t>ТЦ_102_77_7704844420_08.10.2025_02_101.2</t>
  </si>
  <si>
    <t>Зажим прокалывающий   P70</t>
  </si>
  <si>
    <t>37</t>
  </si>
  <si>
    <t>ТЦ_102_77_7704844420_08.10.2025_02_87.2</t>
  </si>
  <si>
    <t>Зажим для ЗП1    Р72</t>
  </si>
  <si>
    <t>38</t>
  </si>
  <si>
    <t>ТЦ_102_77_7704844420_08.10.2025_02_86.2</t>
  </si>
  <si>
    <t>Зажим для временного заземления РС 481</t>
  </si>
  <si>
    <t>09-01-01</t>
  </si>
  <si>
    <t>ПНР</t>
  </si>
  <si>
    <t>ПНР ВЛИ 0,4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</si>
  <si>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</si>
  <si>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</si>
  <si>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</si>
  <si>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</si>
  <si>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Пусконаладочные работы</t>
  </si>
  <si>
    <t>Пусконаладочные работы Электротехнические устройства</t>
  </si>
  <si>
    <t>ФЕРп</t>
  </si>
  <si>
    <t>Пр/812-083.0-1</t>
  </si>
  <si>
    <t>Пр/774-083.0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</si>
  <si>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</si>
  <si>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</si>
  <si>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</si>
  <si>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</si>
  <si>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</si>
  <si>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</si>
  <si>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</si>
  <si>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</si>
  <si>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</si>
  <si>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</si>
  <si>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</si>
  <si>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</si>
  <si>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</si>
  <si>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</si>
  <si>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</si>
  <si>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</si>
  <si>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</si>
  <si>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</si>
  <si>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</si>
  <si>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</si>
  <si>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</si>
  <si>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</si>
  <si>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</si>
  <si>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</si>
  <si>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</si>
  <si>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</si>
  <si>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</si>
  <si>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</si>
  <si>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</si>
  <si>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</si>
  <si>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</si>
  <si>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</si>
  <si>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</si>
  <si>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</si>
  <si>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</si>
  <si>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</si>
  <si>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</si>
  <si>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</si>
  <si>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</si>
  <si>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</si>
  <si>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</si>
  <si>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</si>
  <si>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</si>
  <si>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</si>
  <si>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</si>
  <si>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</si>
  <si>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</si>
  <si>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</si>
  <si>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</si>
  <si>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</si>
  <si>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</si>
  <si>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</si>
  <si>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</si>
  <si>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</si>
  <si>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</si>
  <si>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</si>
  <si>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</si>
  <si>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</si>
  <si>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</si>
  <si>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</si>
  <si>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</si>
  <si>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</si>
  <si>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</si>
  <si>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</si>
  <si>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</si>
  <si>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</si>
  <si>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</si>
  <si>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</si>
  <si>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</si>
  <si>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</si>
  <si>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</si>
  <si>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</si>
  <si>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</si>
  <si>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</si>
  <si>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</si>
  <si>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</si>
  <si>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</si>
  <si>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</si>
  <si>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</si>
  <si>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</si>
  <si>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ФСНБ-2022, 2 квартал 2025 г</t>
  </si>
  <si>
    <t>Сборник индексов</t>
  </si>
  <si>
    <t>Московская область к ФСНБ-2022 ФГИС ЦС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</si>
  <si>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II квартал 2025 года»</t>
  </si>
  <si>
    <t>Справочная информация</t>
  </si>
  <si>
    <t>Письмо Минстроя России от 23.05.2025 № 30038-ИФ/09</t>
  </si>
  <si>
    <t>Распоряжение Министерства экономики и финансов Московской области</t>
  </si>
  <si>
    <t>Распоряжение Министерства экономики и финансов Московской области от 04.03.2025 г. № 24РВ-20</t>
  </si>
  <si>
    <t>_OBSM_</t>
  </si>
  <si>
    <t>1-100-20</t>
  </si>
  <si>
    <t>Средний разряд работы 2,0</t>
  </si>
  <si>
    <t>чел.-ч.</t>
  </si>
  <si>
    <t>1-100-25</t>
  </si>
  <si>
    <t>Средний разряд работы 2,5</t>
  </si>
  <si>
    <t>4-100-00</t>
  </si>
  <si>
    <t>Затраты труда машинистов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</si>
  <si>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</si>
  <si>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</si>
  <si>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</si>
  <si>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маш.-ч</t>
  </si>
  <si>
    <t>4-100-060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</si>
  <si>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</si>
  <si>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</si>
  <si>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</si>
  <si>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</si>
  <si>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</si>
  <si>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</si>
  <si>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4-100-040</t>
  </si>
  <si>
    <t>1-100-33</t>
  </si>
  <si>
    <t>Средний разряд работы 3,3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</si>
  <si>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</si>
  <si>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</si>
  <si>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</si>
  <si>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4-100-050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</si>
  <si>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</si>
  <si>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</si>
  <si>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</si>
  <si>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</si>
  <si>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</si>
  <si>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</si>
  <si>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кг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</si>
  <si>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</si>
  <si>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</si>
  <si>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</si>
  <si>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</si>
  <si>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</si>
  <si>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</si>
  <si>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</si>
  <si>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</si>
  <si>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</si>
  <si>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1-100-15</t>
  </si>
  <si>
    <t>Средний разряд работы 1,5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</si>
  <si>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</si>
  <si>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</si>
  <si>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</si>
  <si>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</si>
  <si>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</si>
  <si>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</si>
  <si>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</si>
  <si>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</si>
  <si>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</si>
  <si>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</si>
  <si>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</si>
  <si>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</si>
  <si>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</si>
  <si>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</si>
  <si>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</si>
  <si>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</si>
  <si>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</si>
  <si>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</si>
  <si>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1-100-35</t>
  </si>
  <si>
    <t>Средний разряд работы 3,5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</si>
  <si>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</si>
  <si>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</si>
  <si>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</si>
  <si>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</si>
  <si>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</si>
  <si>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</si>
  <si>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</si>
  <si>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ФСЭМ-2022 доп.11, 91.21.01-012, приказ Минстроя России от 09.08.2024 г. № 524/пр</t>
  </si>
  <si>
    <t>Агрегаты окрасочные высокого давления для окраски поверхностей конструкций, мощность 1 кВт</t>
  </si>
  <si>
    <t>14.5.09.07-0030</t>
  </si>
  <si>
    <t>ФСБЦ-2022, 14.5.09.07-0030, приказ Минстроя России от 18.05.2022 г. № 378/пр</t>
  </si>
  <si>
    <t>Растворитель Р-4</t>
  </si>
  <si>
    <t>1-100-38</t>
  </si>
  <si>
    <t>Средний разряд работы 3,8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</si>
  <si>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</si>
  <si>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</si>
  <si>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</si>
  <si>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</si>
  <si>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</si>
  <si>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</si>
  <si>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</si>
  <si>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</si>
  <si>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</si>
  <si>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2-100-06</t>
  </si>
  <si>
    <t>Рабочий 6 разряда</t>
  </si>
  <si>
    <t>3-200-03</t>
  </si>
  <si>
    <t>Инженер III категории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</si>
  <si>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</si>
  <si>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</si>
  <si>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</si>
  <si>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</si>
  <si>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</si>
  <si>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</si>
  <si>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</si>
  <si>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</si>
  <si>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</si>
  <si>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</si>
  <si>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</si>
  <si>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</si>
  <si>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</si>
  <si>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</si>
  <si>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</si>
  <si>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</si>
  <si>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</si>
  <si>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22.2.02.07</t>
  </si>
  <si>
    <t>Детали крепления стальные</t>
  </si>
  <si>
    <t>22.2.02.09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</si>
  <si>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</si>
  <si>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</si>
  <si>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</si>
  <si>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</si>
  <si>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</si>
  <si>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</si>
  <si>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Конъюнктурный анализ</t>
  </si>
  <si>
    <t>7.1</t>
  </si>
  <si>
    <t>ТЦ_102_77_7804526950_08.10.2025_02_7.1</t>
  </si>
  <si>
    <t>102</t>
  </si>
  <si>
    <t xml:space="preserve">
ООО "ТД "Электротехмонтаж"</t>
  </si>
  <si>
    <t>191144,,город Санкт-Петербург,вн.тер.г.муниципальный округ Смольнинское,ул 7-я Советская,д 44,,литера Б,этаж 6,, КОМНАТА 118</t>
  </si>
  <si>
    <t>7804526950</t>
  </si>
  <si>
    <t>784201001</t>
  </si>
  <si>
    <t>0</t>
  </si>
  <si>
    <t>77</t>
  </si>
  <si>
    <t>*1</t>
  </si>
  <si>
    <t>7.2</t>
  </si>
  <si>
    <t>Общество с ограниченной ответственностью "Русский Свет"</t>
  </si>
  <si>
    <t>117342, Москва г, Обручева ул, 36, 2, П. 2236</t>
  </si>
  <si>
    <t>7704844420</t>
  </si>
  <si>
    <t>772845001</t>
  </si>
  <si>
    <t>7.3</t>
  </si>
  <si>
    <t>ТЦ_102_77_7722753969_10.10.2025_02_7.3</t>
  </si>
  <si>
    <t>ООО «ВсеИнструменты.ру»</t>
  </si>
  <si>
    <t>109451, ГОРОД МОСКВА, УЛИЦА БРАТИСЛАВСКАЯ,  ДОМ  16,  КОРПУС  1,  ПОМ.  3</t>
  </si>
  <si>
    <t>7722753969</t>
  </si>
  <si>
    <t>997750001</t>
  </si>
  <si>
    <t>26.1</t>
  </si>
  <si>
    <t>ТЦ_102_77_7804526950_08.10.2025_02_26.1</t>
  </si>
  <si>
    <t>26.2</t>
  </si>
  <si>
    <t>26.3</t>
  </si>
  <si>
    <t>ТЦ_102_77_7722753969_10.10.2025_02_26.3</t>
  </si>
  <si>
    <t>30.1</t>
  </si>
  <si>
    <t>ТЦ_102_77_7804526950_08.10.2025_02_30.1</t>
  </si>
  <si>
    <t>30.2</t>
  </si>
  <si>
    <t>30.3</t>
  </si>
  <si>
    <t>ТЦ_102_77_7722753969_10.10.2025_02_30.3</t>
  </si>
  <si>
    <t>57.1</t>
  </si>
  <si>
    <t>ТЦ_102_77_7804526950_08.10.2025_02_57.1</t>
  </si>
  <si>
    <t>57.2</t>
  </si>
  <si>
    <t>57.3</t>
  </si>
  <si>
    <t>ТЦ_102_77_7722753969_10.10.2025_02_57.3</t>
  </si>
  <si>
    <t>86.1</t>
  </si>
  <si>
    <t>ТЦ_102_77_7804526950_08.10.2025_02_86.1</t>
  </si>
  <si>
    <t>86.2</t>
  </si>
  <si>
    <t>86.3</t>
  </si>
  <si>
    <t>ТЦ_102_77_7722753969_10.10.2025_02_86.3</t>
  </si>
  <si>
    <t>87.1</t>
  </si>
  <si>
    <t>ТЦ_102_77_7804526950_08.10.2025_02_87.1</t>
  </si>
  <si>
    <t>87.2</t>
  </si>
  <si>
    <t>87.3</t>
  </si>
  <si>
    <t>ТЦ_102_77_7722753969_10.10.2025_02_87.3</t>
  </si>
  <si>
    <t>99.1</t>
  </si>
  <si>
    <t>ТЦ_102_77_7704844420_10.10.2025_02_99.1</t>
  </si>
  <si>
    <t>99.2</t>
  </si>
  <si>
    <t>ТЦ_102_77_7722753969_13.10.2025_02_99.2</t>
  </si>
  <si>
    <t>99.3</t>
  </si>
  <si>
    <t>ООО ТК "Норма-кабель"</t>
  </si>
  <si>
    <t>143969, Московская обл, Реутов г, Юбилейный пр-кт, дом № 42, офис 10</t>
  </si>
  <si>
    <t>7719546987</t>
  </si>
  <si>
    <t>504101001</t>
  </si>
  <si>
    <t>101.1</t>
  </si>
  <si>
    <t>ТЦ_102_77_7804526950_08.10.2025_02_101.1</t>
  </si>
  <si>
    <t>101.2</t>
  </si>
  <si>
    <t>101.3</t>
  </si>
  <si>
    <t>ТЦ_102_77_7722753969_10.10.2025_02_101.3</t>
  </si>
  <si>
    <t>107.1</t>
  </si>
  <si>
    <t>ТЦ_102_77_7804526950_08.10.2025_02_107.1</t>
  </si>
  <si>
    <t>107.2</t>
  </si>
  <si>
    <t>107.3</t>
  </si>
  <si>
    <t>ТЦ_102_77_7722753969_10.10.2025_02_107.3</t>
  </si>
  <si>
    <t>135.1</t>
  </si>
  <si>
    <t>ТЦ_102_77_7704844420_10.10.2025_02_135.1</t>
  </si>
  <si>
    <t>135.2</t>
  </si>
  <si>
    <t>ТЦ_102_77_7722753969_13.10.2025_02_135.2</t>
  </si>
  <si>
    <t>135.3</t>
  </si>
  <si>
    <t>140.1</t>
  </si>
  <si>
    <t>ТЦ_102_77_7804526950_08.10.2025_02_140.1</t>
  </si>
  <si>
    <t>140.2</t>
  </si>
  <si>
    <t>140.3</t>
  </si>
  <si>
    <t>ТЦ_102_77_7722753969_10.10.2025_02_140.3</t>
  </si>
  <si>
    <t>164.1</t>
  </si>
  <si>
    <t>ТЦ_102_77_7804526950_08.10.2025_02_164.1</t>
  </si>
  <si>
    <t>164.2</t>
  </si>
  <si>
    <t>164.3</t>
  </si>
  <si>
    <t>ТЦ_102_77_7722753969_10.10.2025_02_164.3</t>
  </si>
  <si>
    <t>224.1</t>
  </si>
  <si>
    <t>ТЦ_102_77_7804526950_08.10.2025_02_224.1</t>
  </si>
  <si>
    <t>224.2</t>
  </si>
  <si>
    <t>224.3</t>
  </si>
  <si>
    <t>ТЦ_102_77_7722753969_10.10.2025_02_224.3</t>
  </si>
  <si>
    <t>302.1</t>
  </si>
  <si>
    <t>ТЦ_102_77_7727246472_14.05.2025_02_302.1</t>
  </si>
  <si>
    <t>Общество с ограниченной ответственностью «Э.К.С.»</t>
  </si>
  <si>
    <t>117447, г.Москва, ул. Винокурова д.28, кор.2</t>
  </si>
  <si>
    <t>7727246472</t>
  </si>
  <si>
    <t>772701001</t>
  </si>
  <si>
    <t>302.2</t>
  </si>
  <si>
    <t>ТЦ_102_77_7735180881_13.05.2025_02_302.2</t>
  </si>
  <si>
    <t>Общество с ограниченной ответственностью
«ЭЛЕКТРОТК»</t>
  </si>
  <si>
    <t>124460 г.Москва, г.Зеленоград, ул.Конструктора Гуськова, д. 14, стр. 2, этаж 2, пом.204</t>
  </si>
  <si>
    <t>7735180881</t>
  </si>
  <si>
    <t>773501001</t>
  </si>
  <si>
    <t>302.3</t>
  </si>
  <si>
    <t>ООО ТК "Норма-кабель"</t>
  </si>
  <si>
    <t>342.1</t>
  </si>
  <si>
    <t>ТЦ_102_77_7727246472_14.05.2025_02_342.1</t>
  </si>
  <si>
    <t>342.2</t>
  </si>
  <si>
    <t>ТЦ_102_77_7735180881_13.05.2025_02_342.2</t>
  </si>
  <si>
    <t>342.3</t>
  </si>
  <si>
    <t>410.1</t>
  </si>
  <si>
    <t>ТЦ_102_77_7804526950_08.10.2025_02_410.1</t>
  </si>
  <si>
    <t>410.2</t>
  </si>
  <si>
    <t>410.3</t>
  </si>
  <si>
    <t>ТЦ_102_77_7722753969_10.10.2025_02_410.3</t>
  </si>
  <si>
    <t>425.1</t>
  </si>
  <si>
    <t>ТЦ_102_77_7804526950_08.10.2025_02_425.1</t>
  </si>
  <si>
    <t>425.2</t>
  </si>
  <si>
    <t>425.3</t>
  </si>
  <si>
    <t>ТЦ_102_77_7722753969_10.10.2025_02_425.3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</si>
  <si>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07.07.2022 г. № 557/пр;  Приказ Минстроя России от 30.01.2024 г. № 55/пр; Приказ Минстроя России от 23.01.2025 г. № 30/пр; Приказ Минстроя России от 02.09.2021 г. № 636/пр;  Приказ Минстроя России от 26.07.2022 г. № 611/пр; Приказ Минстроя России от 22.04.2022 г. № 317/пр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</si>
  <si>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</si>
  <si>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</si>
  <si>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</si>
  <si>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</si>
  <si>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</si>
  <si>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</si>
  <si>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</si>
  <si>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</si>
  <si>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</si>
  <si>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</si>
  <si>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</si>
  <si>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</si>
  <si>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</si>
  <si>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</si>
  <si>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</si>
  <si>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</si>
  <si>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</si>
  <si>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</si>
  <si>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</si>
  <si>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</si>
  <si>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</si>
  <si>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</si>
  <si>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</si>
  <si>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</si>
  <si>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</si>
  <si>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</si>
  <si>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</si>
  <si>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</si>
  <si>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</si>
  <si>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</si>
  <si>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</si>
  <si>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</si>
  <si>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</si>
  <si>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</si>
  <si>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</si>
  <si>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</si>
  <si>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</si>
  <si>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</si>
  <si>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</si>
  <si>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11»</t>
  </si>
  <si>
    <t>ФГИС ЦС, конъюнктурный анализ</t>
  </si>
  <si>
    <t>Ресурсно-индексным</t>
  </si>
  <si>
    <t>Составлен(а) в текущем уровне цен на май 2025 года</t>
  </si>
  <si>
    <t>Раздел: Строительно-монтажные работы</t>
  </si>
  <si>
    <t>ГЭСН 01-02-057-02</t>
  </si>
  <si>
    <t>ОТ (ЗТ)</t>
  </si>
  <si>
    <t>Итого прямые затраты</t>
  </si>
  <si>
    <t>ФОТ</t>
  </si>
  <si>
    <t>НР Земляные работы, выполняемые: ручным способом</t>
  </si>
  <si>
    <t>СП Земляные работы, выполняемые: ручным способом</t>
  </si>
  <si>
    <t>Всего по позиции</t>
  </si>
  <si>
    <t>=</t>
  </si>
  <si>
    <t>ГЭСН 33-04-016-02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</si>
  <si>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</si>
  <si>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</si>
  <si>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</si>
  <si>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</si>
  <si>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НР Линии электропередачи</t>
  </si>
  <si>
    <t>СП Линии электропередачи</t>
  </si>
  <si>
    <t>ГЭСН 33-04-016-05</t>
  </si>
  <si>
    <t>ГЭСН 33-04-016-06</t>
  </si>
  <si>
    <t>ГЭСН 33-04-003-01</t>
  </si>
  <si>
    <t>ОТм(ЗТм) Средний разряд машинистов 5</t>
  </si>
  <si>
    <t>М</t>
  </si>
  <si>
    <t>5.1</t>
  </si>
  <si>
    <t>5.2</t>
  </si>
  <si>
    <t>Исключен
Колпачки полиэтиленовые К-6</t>
  </si>
  <si>
    <t>5.3</t>
  </si>
  <si>
    <t>5.4</t>
  </si>
  <si>
    <t>Исключен
Краска масляная МА-15, цветная</t>
  </si>
  <si>
    <t>ГЭСН 33-04-003-02</t>
  </si>
  <si>
    <t>8.1</t>
  </si>
  <si>
    <t>8.2</t>
  </si>
  <si>
    <t>8.3</t>
  </si>
  <si>
    <t>8.4</t>
  </si>
  <si>
    <t>ГЭСН 01-02-061-01</t>
  </si>
  <si>
    <t>ГЭСН 33-04-017-01</t>
  </si>
  <si>
    <t>ГЭСН 33-04-017-03</t>
  </si>
  <si>
    <t>ГЭСН 13-03-003-04</t>
  </si>
  <si>
    <t>16.1</t>
  </si>
  <si>
    <t>16.2</t>
  </si>
  <si>
    <t>Исключен
Эмаль ХС-759</t>
  </si>
  <si>
    <t>НР Защита строительных конструкций и оборудования от коррозии</t>
  </si>
  <si>
    <t>СП Защита строительных конструкций и оборудования от коррозии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</si>
  <si>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</si>
  <si>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</si>
  <si>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</si>
  <si>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</si>
  <si>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</si>
  <si>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</si>
  <si>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</si>
  <si>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</si>
  <si>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</si>
  <si>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</si>
  <si>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</si>
  <si>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</si>
  <si>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</si>
  <si>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</si>
  <si>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</si>
  <si>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</si>
  <si>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</si>
  <si>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</si>
  <si>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</si>
  <si>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</si>
  <si>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</si>
  <si>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</si>
  <si>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</si>
  <si>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</si>
  <si>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</si>
  <si>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</si>
  <si>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Заземление</t>
  </si>
  <si>
    <t>ГЭСНм 08-02-471-01</t>
  </si>
  <si>
    <t>19.1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</si>
  <si>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</si>
  <si>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</si>
  <si>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08-02-472-02</t>
  </si>
  <si>
    <t>21.1</t>
  </si>
  <si>
    <t>ГЭСНм 08-02-472-09</t>
  </si>
  <si>
    <t>23.1</t>
  </si>
  <si>
    <t>23.2</t>
  </si>
  <si>
    <t>Раздел: Материалы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</si>
  <si>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</si>
  <si>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</si>
  <si>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</si>
  <si>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</si>
  <si>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</si>
  <si>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</si>
  <si>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</si>
  <si>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</si>
  <si>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</si>
  <si>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</si>
  <si>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</si>
  <si>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</si>
  <si>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</si>
  <si>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</si>
  <si>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</si>
  <si>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</si>
  <si>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</si>
  <si>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</si>
  <si>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</si>
  <si>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Раздел: ПНР ВЛИ 0,4</t>
  </si>
  <si>
    <t>ГЭСНп 01-11-011-01</t>
  </si>
  <si>
    <t>НР Пусконаладочные работы</t>
  </si>
  <si>
    <t>СП Пусконаладочные работы</t>
  </si>
  <si>
    <t>ГЭСНп 01-11-010-01</t>
  </si>
  <si>
    <t>ГЭСНп 01-11-024-01</t>
  </si>
  <si>
    <t>ГЭСНп 01-11-013-01</t>
  </si>
  <si>
    <t>Сводная таблица результатов конъюнктурного анализа</t>
  </si>
  <si>
    <t>Уровень цен составления сметной документации</t>
  </si>
  <si>
    <t>Ценовая зона субъекта Российской Федерации</t>
  </si>
  <si>
    <t>Отраслевая организация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</si>
  <si>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</si>
  <si>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</si>
  <si>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</si>
  <si>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</si>
  <si>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</si>
  <si>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</si>
  <si>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</si>
  <si>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 xml:space="preserve">Текущая отпускная цена за единицу измерения в обосновывающем документе без учета НДС, рублей / Сметная цена строительного ресурса в базисном или в текущем уровне цен, размещенная в ФГИС ЦС, применяемая при РИМ, рублей
</t>
  </si>
  <si>
    <t xml:space="preserve"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ФГИС, приметяемых при РИМ)
</t>
  </si>
  <si>
    <t>Индекс фактической инфляции / 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</si>
  <si>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</si>
  <si>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учета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</si>
  <si>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</si>
  <si>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</si>
  <si>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</si>
  <si>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учета НДС, рублей за единицу измерения в соответствии 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</si>
  <si>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</si>
  <si>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</si>
  <si>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</si>
  <si>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</si>
  <si>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</si>
  <si>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</si>
  <si>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(Производитель (1) ; Поставщик (2)</t>
  </si>
  <si>
    <t>рублей за единицу измерения в соответствии с графой 5 без учета НДС</t>
  </si>
  <si>
    <t>рублей</t>
  </si>
  <si>
    <t>Наименование затрат</t>
  </si>
  <si>
    <t>По объекту: Х556966-334177 Стригуненко</t>
  </si>
  <si>
    <t>08.10.2025</t>
  </si>
  <si>
    <t>10.10.2025</t>
  </si>
  <si>
    <t>13.10.2025</t>
  </si>
  <si>
    <t>14.05.2025</t>
  </si>
  <si>
    <t>13.05.2025</t>
  </si>
  <si>
    <t>12.05.2025</t>
  </si>
  <si>
    <t>Застройщик 
(технический заказчик)</t>
  </si>
  <si>
    <t>(Наименование стройки)</t>
  </si>
  <si>
    <t>(Наименование объекта капитального строительства)</t>
  </si>
  <si>
    <t>тыс.руб.</t>
  </si>
  <si>
    <t>Расчетный измеритель объекта капитального строительства</t>
  </si>
  <si>
    <t>Показатель единичной стоимости на расчетный измеритель
объекта капитального строительства</t>
  </si>
  <si>
    <t>Наименование локальных сметных расчетов (смет), затрат</t>
  </si>
  <si>
    <t>Сметная стоимость, тыс.руб.</t>
  </si>
  <si>
    <t>Строительных (ремонтно-строительных, ремонтно-рестраврационных) работ</t>
  </si>
  <si>
    <t>монтажных работ</t>
  </si>
  <si>
    <t>Оборудования</t>
  </si>
  <si>
    <t>прочих затрат</t>
  </si>
  <si>
    <t>Составлен(а) в уровне текущих (прогнозных) цен май 2025 года</t>
  </si>
  <si>
    <t xml:space="preserve">ИТОГО: </t>
  </si>
  <si>
    <t>Главный инженер проекта</t>
  </si>
  <si>
    <t>[подпись(инициалы,фамилия)]</t>
  </si>
  <si>
    <t xml:space="preserve">Начальник  </t>
  </si>
  <si>
    <t>отдела</t>
  </si>
  <si>
    <t xml:space="preserve">   (наименование)</t>
  </si>
  <si>
    <t xml:space="preserve">Составил  </t>
  </si>
  <si>
    <t xml:space="preserve">Проверил:  </t>
  </si>
  <si>
    <t>титул:</t>
  </si>
  <si>
    <t>ПОЯСНИТЕЛЬНАЯ ЗАПИСКА К                                                                                                                                          СВОДНОМУ СМЕТНОМУ РАСЧЕТУ  СТОИМОСТИ СТРОИТЕЛЬСТВА</t>
  </si>
  <si>
    <t>Цены на</t>
  </si>
  <si>
    <t>май 2025 г.</t>
  </si>
  <si>
    <t>Адрес:</t>
  </si>
  <si>
    <t>МО, Мытищинский район, с.о. Сгонниковский, д. Ховрино уч. 146</t>
  </si>
  <si>
    <t xml:space="preserve">Договор № </t>
  </si>
  <si>
    <t>Х556966-334177 от 14.04.2025 г.</t>
  </si>
  <si>
    <t>Вступила в действие согласно приказу от 01.01.2016 и содержит территориальные единичные расценки и сметные цены:
на строительные и специальные строительные работы;
на ремонтно-строительные работы;
на монтажные работы;
на пусконаладочные работы;
на капитальный ремонт оборудования;
на перевозку грузов для строительства;на материалы, изделия и конструкции в строительстве;
на эксплуатацию строительных машин и автотранспортных средств."</t>
  </si>
  <si>
    <t xml:space="preserve">         В основу определения сметной стоимости на строительные и монтажные работы приняты объемы работ на основании чертежей, объемов работ и спецификаций на стадии проектной документации.</t>
  </si>
  <si>
    <t xml:space="preserve">         В локальных сметах накладные расходы и сметная прибыль учтены по видам строительства в процентах от фонда оплаты труда рабочих строителей и механизаторов (приказ № 812/пр от 21.12.2020г., приказ № 774/пр от 11.12.2020г. МинСтрой россии)
</t>
  </si>
  <si>
    <t>Согласно ПЦСН-2023 МО (п.п.26, 27) к ценам материалов и оборудования применены следующие коэффициэнты :</t>
  </si>
  <si>
    <t>К=1,02 (2% заготовительно-складские) - к материалам</t>
  </si>
  <si>
    <t>К=1,042 (3% -транспортные, 1,2% заготовительно-складские) - к  оборудованию</t>
  </si>
  <si>
    <t>Поправка к производству пусконаладочных работ, находящихся под напряжением и внутри ТП и РП:</t>
  </si>
  <si>
    <t>К=1,2    Приказ Министерства строительства и жилищно-коммунального хозяйства Российской Федерации от 04.08.2020 № 421/пр   стр.108, п. 4    таблица №4</t>
  </si>
  <si>
    <t xml:space="preserve">В сметах применены поправочные коэффициенты: </t>
  </si>
  <si>
    <t>Поправка: Прил..33.4, п.3.6.( коэффициенты  1,25  к  нормам  затрат  труда  и  1,25  к  нормам  времени эксплуатации строительных машин.  Наименование: При бурение котлованов для опор ВЛ-0,38-10 кВ на глубину более 2х м к затратам на бурение (с последующим уточнением норм).</t>
  </si>
  <si>
    <t xml:space="preserve">К=1,15 МДС 81-35.2004 пр. 1, т. 1, п. 4
Наименование: 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транспорта;
</t>
  </si>
  <si>
    <t xml:space="preserve">К=1,2 МДС 81-35.2004 пр. 1, т. 1, п. 5
Наименование: Производство строительных и других работ вблизи объектов, находящихся под высоким напряжением, в том числе в охранной зоне действующей воздушной линии электропередачи;
</t>
  </si>
  <si>
    <t xml:space="preserve">К=1,15 к ОЗП, ТрудСтр.  , К=1,25 к ЭММ , НормЭММ,ЗПМ,  ТрудМаш. МДС 81-35.2004, п.4.7
Наименование: Работы, выполняемые при реконструкции зданий и сооружений работы, аналогичные технологическим процессам в новом строительстве (в том числе возведение новых конструктивных элементов) стоимость которых определена по соответствующим сборникам ФЕР, кроме сборника № 46 «Работы при реконструкции зданий и сооружений;
</t>
  </si>
  <si>
    <t xml:space="preserve">К=1,2 МДС 81-40.2006, т.2, п.4
Наименование: Производство пусконаладочных работ вблизи объектов, находящихся под высоким напряжением, в том числе в охранной зоне действующей воздушной линии электропередачи;
</t>
  </si>
  <si>
    <t xml:space="preserve">         Средства по главам 8-12 определяются на основании действующих нормативов и положений.</t>
  </si>
  <si>
    <t xml:space="preserve">         Резерв средств содержание заказчика на осуществление строительного контроля,  2,14 %,  постановление Правительства Российской Федерации № 468 от 20.06.2010 (ПЦСН-2023 МО п.37.8.10)</t>
  </si>
  <si>
    <t xml:space="preserve">         Резерв средств на непредвиденные работы и затраты определяются согласно ПЦСН-2023 МО п.37.12.2, заложены только затраты заказчика  1,5%.</t>
  </si>
  <si>
    <t>Общая стоимость по сводному сметному расчету в текущих ценах на  определилась:</t>
  </si>
  <si>
    <t>ВСЕГО  по смете с НДС, тыс. рублей</t>
  </si>
  <si>
    <t xml:space="preserve"> в том числе НДС  22%, тыс. рублей</t>
  </si>
  <si>
    <t>Строительные работы, тыс. рублей</t>
  </si>
  <si>
    <t>Монтажные работы, тыс. рублей</t>
  </si>
  <si>
    <t>Оборудование, тыс. рублей</t>
  </si>
  <si>
    <t>Прочие, тыс. рублей</t>
  </si>
  <si>
    <t>Составил инженер - сметчик ООО «Энком»_________________Тулубаева С.Н.</t>
  </si>
  <si>
    <t>"УТВЕРЖДАЮ"</t>
  </si>
  <si>
    <t>Заместитель директора по капитальному строительству — начальник управления филиала ПАО "Россети Московский регион" - Северные электрические сети</t>
  </si>
  <si>
    <r>
      <rPr>
        <sz val="12"/>
        <rFont val="Arial"/>
        <family val="2"/>
        <charset val="204"/>
      </rPr>
      <t xml:space="preserve">_______________________ </t>
    </r>
    <r>
      <rPr>
        <b/>
        <sz val="12"/>
        <rFont val="Arial"/>
        <family val="2"/>
        <charset val="204"/>
      </rPr>
      <t>Д.С. Жук.</t>
    </r>
  </si>
  <si>
    <t>"_____"________________ 2025г.</t>
  </si>
  <si>
    <t>м.п.</t>
  </si>
  <si>
    <t>Сводный сметный расчёт стоимости строительства</t>
  </si>
  <si>
    <t>(наименование стройки, объекта)</t>
  </si>
  <si>
    <t>Составлен в ценах по состоянию на</t>
  </si>
  <si>
    <t>Номера сметных расчетов и смет</t>
  </si>
  <si>
    <t>Наименование глав, объектов, работ и затрат</t>
  </si>
  <si>
    <t>Сметная стоимость (тыс.руб)</t>
  </si>
  <si>
    <t>Общая сметная стоимость</t>
  </si>
  <si>
    <t>Строительных работ</t>
  </si>
  <si>
    <t>Монтажных работ</t>
  </si>
  <si>
    <t>Прочих затрат</t>
  </si>
  <si>
    <t>Глава 1. Подготовка территории строительства</t>
  </si>
  <si>
    <t>1.1</t>
  </si>
  <si>
    <t>ФВЛЗ01</t>
  </si>
  <si>
    <t>Вынос трассы в натуру ВЛ</t>
  </si>
  <si>
    <t>Итого: по главе 1</t>
  </si>
  <si>
    <t>Глава 2. Основные объекты строительства</t>
  </si>
  <si>
    <t>2.1</t>
  </si>
  <si>
    <t>Строительство ВЛИ-0,4 кВ, протяженностью 0,100 км.</t>
  </si>
  <si>
    <t>Итого: по главе 2</t>
  </si>
  <si>
    <t>Итого: по главам 1-2</t>
  </si>
  <si>
    <t>Глава 7. Благоустройство и озеленение территории</t>
  </si>
  <si>
    <t>07-01-01</t>
  </si>
  <si>
    <t xml:space="preserve"> </t>
  </si>
  <si>
    <t>Итого: по главе 7</t>
  </si>
  <si>
    <t>Итого: по главам 1-7</t>
  </si>
  <si>
    <t>Глава 8. Временные здания и сооружения</t>
  </si>
  <si>
    <t>Приказом Минстроя РФ от 19.6.2020 № 332/пр</t>
  </si>
  <si>
    <t>Временные здания и сооружения 2,5%</t>
  </si>
  <si>
    <t>Итого: по главе 8</t>
  </si>
  <si>
    <t>Итого: по главам 1-8</t>
  </si>
  <si>
    <t>Глава 9. Прочие работы и затраты</t>
  </si>
  <si>
    <t>9.1</t>
  </si>
  <si>
    <t>Пусконаладочные работы ВЛИ 0.4</t>
  </si>
  <si>
    <t>9.4</t>
  </si>
  <si>
    <t>Приказ Минстроя России №325/пр от 25 мая 2021 года, Приложение 1, раздел 2, п. 50</t>
  </si>
  <si>
    <t>Затраты при производстве работ в зимнее время 1,9% (линейные объекты)</t>
  </si>
  <si>
    <t>9.5</t>
  </si>
  <si>
    <t>Приказ Минстроя России №325/пр от 25 мая 2021 года, Приложение 1, раздел 2, п. 51</t>
  </si>
  <si>
    <t>Затраты при производстве работ в зимнее время 2,1% (ТП)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</si>
  <si>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</si>
  <si>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</si>
  <si>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</si>
  <si>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Приказ ПАО "Россети Московский регион" №612 от 01.07.2025г.</t>
  </si>
  <si>
    <t>Содержание службы заказчика-застройщика - 3,93% от итога гл. 1-9+гл.12</t>
  </si>
  <si>
    <t>Постановление Правительства РФ от 21 июня 2010г. №468</t>
  </si>
  <si>
    <t>Строительный контроль-2,14% от итога гл.1-9</t>
  </si>
  <si>
    <t>Итого: по главе 10</t>
  </si>
  <si>
    <t>Итого: по главам 1-10</t>
  </si>
  <si>
    <t>Глава 12. Проектные и изыскательские работы</t>
  </si>
  <si>
    <t>12-01-01</t>
  </si>
  <si>
    <t>Проектные работы</t>
  </si>
  <si>
    <t>12-01-02</t>
  </si>
  <si>
    <t>Топосъемка</t>
  </si>
  <si>
    <t>Итого: по главе 12</t>
  </si>
  <si>
    <t>Итого: по главам 1-12</t>
  </si>
  <si>
    <t>Непредвиденные затраты</t>
  </si>
  <si>
    <t>Приказ 421/пр от 04.08.2020г. п.179</t>
  </si>
  <si>
    <t>Резерв средств на непредвиденные работы и затраты - 1,5%</t>
  </si>
  <si>
    <t>Итого: Непредвиденные затраты</t>
  </si>
  <si>
    <t>Итого с непредвиденными</t>
  </si>
  <si>
    <t>НДС</t>
  </si>
  <si>
    <t>Приказ 421/пр от 04.08.2020г. п.180</t>
  </si>
  <si>
    <t>Средства на покрытие затрат по уплате налога на добавленную стоимость</t>
  </si>
  <si>
    <t>Итого НДС</t>
  </si>
  <si>
    <t>ВСЕГО по сводному сметному расчету с НДС</t>
  </si>
  <si>
    <t>Генеральный директор ООО "Энком"</t>
  </si>
  <si>
    <t>Г.А. Дандре</t>
  </si>
  <si>
    <t>Смета на проектные работы №12-01-01</t>
  </si>
  <si>
    <t>Уровень текущих цен на май 2025 года</t>
  </si>
  <si>
    <t>№№ п/п</t>
  </si>
  <si>
    <t>Характеристика предприятия,здания,сооружения или виды работ</t>
  </si>
  <si>
    <t>Ед.
изм.</t>
  </si>
  <si>
    <t>Объем</t>
  </si>
  <si>
    <t>№ частей, глав, таблиц,
пунктов, указаний к главе сборника</t>
  </si>
  <si>
    <t>Параметры цены
проектньrх работ,
тыс. руб.</t>
  </si>
  <si>
    <t>Стоимость в руб.</t>
  </si>
  <si>
    <t>Приказ №847/пр от 28.11.2023 (Приказ от 01.10.2021 N 707/пр)</t>
  </si>
  <si>
    <t>Воздушная линия электропередачи, напряжением до 1 кВ, длиной</t>
  </si>
  <si>
    <t>км</t>
  </si>
  <si>
    <t xml:space="preserve">Таб. 3.16 </t>
  </si>
  <si>
    <t>а=</t>
  </si>
  <si>
    <r>
      <t>Ц=(а+в(0,4хХmin+0,6хХ1/2 min))хК</t>
    </r>
    <r>
      <rPr>
        <vertAlign val="subscript"/>
        <sz val="10"/>
        <rFont val="Times New Roman"/>
        <family val="1"/>
        <charset val="204"/>
      </rPr>
      <t>экс</t>
    </r>
  </si>
  <si>
    <t>в=</t>
  </si>
  <si>
    <t>Границы интервалов натурального показателя</t>
  </si>
  <si>
    <t>от</t>
  </si>
  <si>
    <t>до</t>
  </si>
  <si>
    <r>
      <t>Коэффициент экстраполяции К</t>
    </r>
    <r>
      <rPr>
        <vertAlign val="subscript"/>
        <sz val="8"/>
        <rFont val="Times New Roman"/>
        <family val="1"/>
        <charset val="204"/>
      </rPr>
      <t>экс</t>
    </r>
  </si>
  <si>
    <r>
      <t>Коэффициент корректирующий К</t>
    </r>
    <r>
      <rPr>
        <vertAlign val="subscript"/>
        <sz val="8"/>
        <rFont val="Times New Roman"/>
        <family val="1"/>
        <charset val="204"/>
      </rPr>
      <t>п</t>
    </r>
  </si>
  <si>
    <t>Итого стоимость проекта строительства кабельной линии</t>
  </si>
  <si>
    <t>Итого стоимость проекта строительства  в ценах января 2021 г.</t>
  </si>
  <si>
    <t xml:space="preserve">Итого общая стоиомость проекта строительства в текущих ценах на май 2025 г.
</t>
  </si>
  <si>
    <t>К=</t>
  </si>
  <si>
    <t>НДС=</t>
  </si>
  <si>
    <t>Всего общая стоимость проекта строительства</t>
  </si>
  <si>
    <t xml:space="preserve"> Смету составил: Инженер сметчик ООО "Энком"                               _____________________Дандре М.Г.</t>
  </si>
  <si>
    <t xml:space="preserve">по договору </t>
  </si>
  <si>
    <t>без ндс 20</t>
  </si>
  <si>
    <t>наша по ССР без НДС</t>
  </si>
  <si>
    <t>Непред. по дог.с НДС</t>
  </si>
  <si>
    <t>с  ндс 20</t>
  </si>
  <si>
    <t>сумма торгов с НДС 20</t>
  </si>
  <si>
    <t xml:space="preserve">наша по договору без НДС </t>
  </si>
  <si>
    <t>нужно выйти на сумму лота:</t>
  </si>
  <si>
    <t>Договор без НДС 22%</t>
  </si>
  <si>
    <t xml:space="preserve">превышение </t>
  </si>
  <si>
    <t>Строительство ВЛИ-0,38 кВ от ВЛИ-0,38 кВ от ТП-6/0,4кВ № 1653, ТЭЦ-27, в т.ч. ПИР, МО, Мытищинский район, с.о. Сгонниковский, д. Ховрино уч. 146 2ПК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</si>
</sst>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-* #,##0.00_-;\-* #,##0.00_-;_-* &quot;-&quot;??_-;_-@_-"/>
    <numFmt numFmtId="164" formatCode="0.0000"/>
    <numFmt numFmtId="165" formatCode="#,##0.00;[Red]\-\ #,##0.00"/>
    <numFmt numFmtId="166" formatCode="#,##0.00#####;[Red]\-\ #,##0.00#####"/>
    <numFmt numFmtId="167" formatCode="#,##0.00000"/>
    <numFmt numFmtId="168" formatCode="* #,##0.00;* \-#,##0.00;* &quot;-&quot;??;@"/>
    <numFmt numFmtId="169" formatCode="#,##0.00_ ;\-#,##0.00\ "/>
    <numFmt numFmtId="170" formatCode="_-* #,##0.00\ _₽_-;\-* #,##0.00\ _₽_-;_-* &quot;-&quot;??\ _₽_-;_-@_-"/>
    <numFmt numFmtId="171" formatCode="#,##0.000"/>
    <numFmt numFmtId="172" formatCode="0.000"/>
    <numFmt numFmtId="173" formatCode="_-* #,##0.0000\ _₽_-;\-* #,##0.0000\ _₽_-;_-* &quot;-&quot;????\ _₽_-;_-@_-"/>
    <numFmt numFmtId="174" formatCode="_-* #,##0.0000\ _₽_-;\-* #,##0.0000\ _₽_-;_-* &quot;-&quot;??\ _₽_-;_-@_-"/>
    <numFmt numFmtId="175" formatCode="_-* #,##0.00\ _₽_-;\-* #,##0.00\ _₽_-;_-* &quot;-&quot;????\ _₽_-;_-@_-"/>
    <numFmt numFmtId="176" formatCode="#,##0.00_ ;[Red]\-#,##0.00\ "/>
  </numFmts>
  <fonts count="70">
    <font>
      <sz val="10"/>
      <name val="Arial"/>
      <charset val="204"/>
    </font>
    <font>
      <sz val="11"/>
      <color theme="1"/>
      <name val="Aptos Narrow"/>
      <family val="2"/>
      <charset val="204"/>
      <scheme val="minor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6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b/>
      <sz val="11"/>
      <color theme="1"/>
      <name val="Aptos Narrow"/>
      <family val="2"/>
      <charset val="204"/>
      <scheme val="minor"/>
    </font>
    <font>
      <sz val="10"/>
      <color theme="1"/>
      <name val="Arial"/>
      <family val="2"/>
      <charset val="204"/>
    </font>
    <font>
      <b/>
      <sz val="12"/>
      <color theme="9" tint="0.79998168889431442"/>
      <name val="Aptos Narrow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9" tint="0.7999816888943144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9" tint="0.79998168889431442"/>
      <name val="Aptos Narrow"/>
      <family val="2"/>
      <charset val="204"/>
      <scheme val="minor"/>
    </font>
    <font>
      <b/>
      <sz val="12"/>
      <name val="Aptos Narrow"/>
      <family val="2"/>
      <charset val="204"/>
      <scheme val="minor"/>
    </font>
    <font>
      <sz val="11"/>
      <color theme="9" tint="0.79998168889431442"/>
      <name val="Aptos Narrow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sz val="12"/>
      <color theme="1"/>
      <name val="Aptos Narrow"/>
      <family val="2"/>
      <charset val="204"/>
      <scheme val="minor"/>
    </font>
    <font>
      <b/>
      <sz val="16"/>
      <color theme="1"/>
      <name val="Aptos Narrow"/>
      <family val="2"/>
      <charset val="204"/>
      <scheme val="minor"/>
    </font>
    <font>
      <b/>
      <sz val="12"/>
      <color theme="1"/>
      <name val="Aptos Narrow"/>
      <family val="2"/>
      <charset val="204"/>
      <scheme val="minor"/>
    </font>
    <font>
      <b/>
      <sz val="16"/>
      <color rgb="FFFF0000"/>
      <name val="Aptos Narrow"/>
      <family val="2"/>
      <charset val="204"/>
      <scheme val="minor"/>
    </font>
    <font>
      <b/>
      <i/>
      <sz val="11"/>
      <color theme="1"/>
      <name val="Aptos Narrow"/>
      <family val="2"/>
      <charset val="204"/>
      <scheme val="minor"/>
    </font>
    <font>
      <sz val="11"/>
      <name val="Aptos Narrow"/>
      <family val="2"/>
      <charset val="204"/>
      <scheme val="minor"/>
    </font>
    <font>
      <i/>
      <sz val="11"/>
      <color theme="1"/>
      <name val="Aptos Narrow"/>
      <family val="2"/>
      <charset val="204"/>
      <scheme val="minor"/>
    </font>
    <font>
      <b/>
      <sz val="11"/>
      <name val="Aptos Narrow"/>
      <family val="2"/>
      <charset val="204"/>
      <scheme val="minor"/>
    </font>
    <font>
      <sz val="11"/>
      <name val="Aptos"/>
      <family val="2"/>
    </font>
    <font>
      <sz val="11"/>
      <name val="Calibri"/>
      <family val="2"/>
      <charset val="204"/>
    </font>
    <font>
      <b/>
      <sz val="10"/>
      <color theme="5" tint="-0.499984740745262"/>
      <name val="Arial"/>
      <family val="2"/>
      <charset val="204"/>
    </font>
    <font>
      <sz val="10"/>
      <color theme="0"/>
      <name val="Arial"/>
      <family val="2"/>
      <charset val="204"/>
    </font>
    <font>
      <sz val="10"/>
      <color rgb="FFFFFF00"/>
      <name val="Arial"/>
      <family val="2"/>
      <charset val="204"/>
    </font>
    <font>
      <b/>
      <sz val="13"/>
      <name val="Aptos Narrow"/>
      <family val="2"/>
      <charset val="204"/>
      <scheme val="minor"/>
    </font>
    <font>
      <b/>
      <sz val="14"/>
      <color theme="1"/>
      <name val="Aptos Narrow"/>
      <family val="2"/>
      <charset val="204"/>
      <scheme val="minor"/>
    </font>
    <font>
      <sz val="12"/>
      <color rgb="FFFF0000"/>
      <name val="Arial"/>
      <family val="2"/>
      <charset val="204"/>
    </font>
    <font>
      <sz val="10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vertAlign val="subscript"/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theme="0"/>
      <name val="Arial"/>
      <family val="2"/>
      <charset val="204"/>
    </font>
    <font>
      <b/>
      <sz val="11"/>
      <color theme="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1" fillId="0" borderId="0"/>
    <xf numFmtId="0" fontId="9" fillId="0" borderId="0"/>
    <xf numFmtId="0" fontId="33" fillId="0" borderId="0"/>
    <xf numFmtId="168" fontId="13" fillId="0" borderId="0" applyFont="0" applyFill="0" applyBorder="0" applyAlignment="0" applyProtection="0"/>
    <xf numFmtId="0" fontId="9" fillId="0" borderId="0"/>
    <xf numFmtId="0" fontId="9" fillId="0" borderId="0" applyNumberFormat="0" applyFont="0" applyFill="0" applyBorder="0" applyAlignment="0" applyProtection="0">
      <alignment vertical="top"/>
    </xf>
    <xf numFmtId="0" fontId="9" fillId="0" borderId="0"/>
    <xf numFmtId="0" fontId="9" fillId="0" borderId="0"/>
    <xf numFmtId="43" fontId="9" fillId="0" borderId="0" applyFont="0" applyFill="0" applyBorder="0" applyAlignment="0" applyProtection="0"/>
  </cellStyleXfs>
  <cellXfs count="44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Alignment="1">
      <alignment wrapText="1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0" xfId="0" applyFont="1"/>
    <xf numFmtId="0" fontId="11" fillId="0" borderId="0" xfId="0" applyFont="1" applyAlignment="1">
      <alignment vertical="top" wrapText="1"/>
    </xf>
    <xf numFmtId="0" fontId="11" fillId="0" borderId="2" xfId="0" applyFont="1" applyBorder="1" applyAlignment="1">
      <alignment vertical="top"/>
    </xf>
    <xf numFmtId="0" fontId="11" fillId="0" borderId="0" xfId="0" applyFont="1" applyAlignment="1">
      <alignment horizontal="left"/>
    </xf>
    <xf numFmtId="0" fontId="11" fillId="0" borderId="2" xfId="0" applyFont="1" applyBorder="1" applyAlignment="1">
      <alignment horizontal="left" vertical="top" wrapText="1"/>
    </xf>
    <xf numFmtId="0" fontId="12" fillId="0" borderId="0" xfId="0" applyFont="1"/>
    <xf numFmtId="0" fontId="12" fillId="0" borderId="2" xfId="0" applyFont="1" applyBorder="1"/>
    <xf numFmtId="0" fontId="18" fillId="0" borderId="0" xfId="0" applyFont="1"/>
    <xf numFmtId="0" fontId="18" fillId="0" borderId="0" xfId="0" applyFont="1" applyAlignment="1">
      <alignment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/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4" fillId="0" borderId="0" xfId="0" applyFont="1"/>
    <xf numFmtId="14" fontId="18" fillId="0" borderId="0" xfId="0" applyNumberFormat="1" applyFont="1"/>
    <xf numFmtId="0" fontId="11" fillId="0" borderId="0" xfId="0" applyFont="1" applyAlignment="1">
      <alignment horizontal="right"/>
    </xf>
    <xf numFmtId="0" fontId="16" fillId="0" borderId="0" xfId="0" applyFont="1"/>
    <xf numFmtId="164" fontId="11" fillId="0" borderId="0" xfId="0" applyNumberFormat="1" applyFont="1" applyAlignment="1">
      <alignment horizontal="right"/>
    </xf>
    <xf numFmtId="0" fontId="18" fillId="0" borderId="1" xfId="0" applyFont="1" applyBorder="1"/>
    <xf numFmtId="0" fontId="11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7" xfId="0" applyFont="1" applyBorder="1" applyAlignment="1">
      <alignment horizontal="center"/>
    </xf>
    <xf numFmtId="0" fontId="22" fillId="0" borderId="0" xfId="0" applyFont="1"/>
    <xf numFmtId="0" fontId="22" fillId="0" borderId="0" xfId="0" quotePrefix="1" applyFont="1" applyAlignment="1">
      <alignment horizontal="left" vertical="top" wrapText="1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left" vertical="top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2" fillId="0" borderId="0" xfId="0" applyFont="1" applyAlignment="1">
      <alignment horizontal="right"/>
    </xf>
    <xf numFmtId="0" fontId="22" fillId="0" borderId="0" xfId="0" applyFont="1" applyAlignment="1">
      <alignment horizontal="right" vertical="top"/>
    </xf>
    <xf numFmtId="0" fontId="22" fillId="0" borderId="0" xfId="0" applyFont="1" applyAlignment="1">
      <alignment horizontal="right" vertical="top" wrapText="1"/>
    </xf>
    <xf numFmtId="165" fontId="22" fillId="0" borderId="0" xfId="0" applyNumberFormat="1" applyFont="1" applyAlignment="1">
      <alignment horizontal="right" vertical="top"/>
    </xf>
    <xf numFmtId="0" fontId="9" fillId="0" borderId="0" xfId="0" applyFont="1" applyAlignment="1">
      <alignment vertical="top" wrapText="1"/>
    </xf>
    <xf numFmtId="166" fontId="22" fillId="0" borderId="0" xfId="0" applyNumberFormat="1" applyFont="1" applyAlignment="1">
      <alignment horizontal="right" vertical="top"/>
    </xf>
    <xf numFmtId="165" fontId="24" fillId="0" borderId="0" xfId="0" applyNumberFormat="1" applyFont="1" applyAlignment="1">
      <alignment horizontal="right" vertical="top"/>
    </xf>
    <xf numFmtId="0" fontId="22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right" vertical="top" wrapText="1"/>
    </xf>
    <xf numFmtId="0" fontId="22" fillId="0" borderId="1" xfId="0" applyFont="1" applyBorder="1" applyAlignment="1">
      <alignment horizontal="right" vertical="top"/>
    </xf>
    <xf numFmtId="165" fontId="22" fillId="0" borderId="1" xfId="0" applyNumberFormat="1" applyFont="1" applyBorder="1" applyAlignment="1">
      <alignment horizontal="right" vertical="top"/>
    </xf>
    <xf numFmtId="0" fontId="22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4" fillId="0" borderId="0" xfId="0" applyFont="1" applyAlignment="1">
      <alignment horizontal="left" vertical="top" wrapText="1"/>
    </xf>
    <xf numFmtId="0" fontId="22" fillId="0" borderId="0" xfId="0" applyFont="1" applyAlignment="1">
      <alignment vertical="top"/>
    </xf>
    <xf numFmtId="165" fontId="24" fillId="0" borderId="2" xfId="0" applyNumberFormat="1" applyFont="1" applyBorder="1" applyAlignment="1">
      <alignment horizontal="right" vertical="top"/>
    </xf>
    <xf numFmtId="0" fontId="22" fillId="0" borderId="0" xfId="0" applyFont="1" applyAlignment="1">
      <alignment wrapText="1"/>
    </xf>
    <xf numFmtId="0" fontId="22" fillId="0" borderId="1" xfId="0" quotePrefix="1" applyFont="1" applyBorder="1" applyAlignment="1">
      <alignment horizontal="left" vertical="top" wrapText="1"/>
    </xf>
    <xf numFmtId="0" fontId="0" fillId="0" borderId="1" xfId="0" applyBorder="1"/>
    <xf numFmtId="0" fontId="25" fillId="0" borderId="1" xfId="0" applyFont="1" applyBorder="1" applyAlignment="1">
      <alignment vertical="top" wrapText="1"/>
    </xf>
    <xf numFmtId="0" fontId="9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1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9" fillId="0" borderId="1" xfId="0" applyFont="1" applyBorder="1" applyAlignment="1">
      <alignment vertical="top" wrapText="1"/>
    </xf>
    <xf numFmtId="0" fontId="24" fillId="0" borderId="2" xfId="0" applyFont="1" applyBorder="1" applyAlignment="1">
      <alignment vertical="top"/>
    </xf>
    <xf numFmtId="0" fontId="13" fillId="0" borderId="2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right" vertical="top"/>
    </xf>
    <xf numFmtId="165" fontId="11" fillId="0" borderId="0" xfId="0" applyNumberFormat="1" applyFont="1" applyAlignment="1">
      <alignment horizontal="right"/>
    </xf>
    <xf numFmtId="165" fontId="11" fillId="0" borderId="0" xfId="0" applyNumberFormat="1" applyFont="1"/>
    <xf numFmtId="165" fontId="12" fillId="0" borderId="0" xfId="0" applyNumberFormat="1" applyFont="1"/>
    <xf numFmtId="166" fontId="12" fillId="0" borderId="0" xfId="0" applyNumberFormat="1" applyFont="1"/>
    <xf numFmtId="0" fontId="12" fillId="0" borderId="0" xfId="0" applyFont="1" applyAlignment="1">
      <alignment horizontal="right"/>
    </xf>
    <xf numFmtId="0" fontId="11" fillId="0" borderId="0" xfId="0" applyFont="1" applyAlignment="1">
      <alignment horizontal="right" vertical="center"/>
    </xf>
    <xf numFmtId="0" fontId="18" fillId="0" borderId="0" xfId="0" applyFont="1" applyAlignment="1">
      <alignment horizontal="left"/>
    </xf>
    <xf numFmtId="0" fontId="18" fillId="0" borderId="1" xfId="0" applyFont="1" applyBorder="1" applyAlignment="1">
      <alignment horizontal="left"/>
    </xf>
    <xf numFmtId="0" fontId="18" fillId="0" borderId="0" xfId="0" applyFont="1" applyAlignment="1">
      <alignment horizontal="right"/>
    </xf>
    <xf numFmtId="0" fontId="15" fillId="0" borderId="0" xfId="0" applyFont="1" applyAlignment="1">
      <alignment horizontal="center" vertical="top" wrapText="1"/>
    </xf>
    <xf numFmtId="0" fontId="11" fillId="0" borderId="0" xfId="0" applyFont="1" applyAlignment="1">
      <alignment horizontal="right" vertical="top"/>
    </xf>
    <xf numFmtId="0" fontId="11" fillId="0" borderId="1" xfId="0" applyFont="1" applyBorder="1"/>
    <xf numFmtId="0" fontId="18" fillId="0" borderId="7" xfId="0" applyFont="1" applyBorder="1" applyAlignment="1">
      <alignment horizontal="center" vertical="center"/>
    </xf>
    <xf numFmtId="0" fontId="22" fillId="0" borderId="7" xfId="0" quotePrefix="1" applyFont="1" applyBorder="1" applyAlignment="1">
      <alignment horizontal="left" vertical="top" wrapText="1"/>
    </xf>
    <xf numFmtId="0" fontId="22" fillId="0" borderId="7" xfId="0" applyFont="1" applyBorder="1" applyAlignment="1">
      <alignment horizontal="left" vertical="top" wrapText="1"/>
    </xf>
    <xf numFmtId="0" fontId="22" fillId="0" borderId="7" xfId="0" applyFont="1" applyBorder="1" applyAlignment="1">
      <alignment horizontal="center" vertical="top" wrapText="1"/>
    </xf>
    <xf numFmtId="165" fontId="22" fillId="0" borderId="7" xfId="0" applyNumberFormat="1" applyFont="1" applyBorder="1" applyAlignment="1">
      <alignment horizontal="right" vertical="top" wrapText="1"/>
    </xf>
    <xf numFmtId="0" fontId="22" fillId="0" borderId="7" xfId="0" applyFont="1" applyBorder="1" applyAlignment="1">
      <alignment horizontal="right" vertical="top" wrapText="1"/>
    </xf>
    <xf numFmtId="0" fontId="24" fillId="0" borderId="7" xfId="0" quotePrefix="1" applyFont="1" applyBorder="1" applyAlignment="1">
      <alignment horizontal="left" vertical="top" wrapText="1"/>
    </xf>
    <xf numFmtId="0" fontId="24" fillId="0" borderId="7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center" vertical="top" wrapText="1"/>
    </xf>
    <xf numFmtId="165" fontId="24" fillId="0" borderId="7" xfId="0" applyNumberFormat="1" applyFont="1" applyBorder="1" applyAlignment="1">
      <alignment horizontal="right" vertical="top" wrapText="1"/>
    </xf>
    <xf numFmtId="0" fontId="24" fillId="0" borderId="7" xfId="0" applyFont="1" applyBorder="1" applyAlignment="1">
      <alignment horizontal="right" vertical="top" wrapText="1"/>
    </xf>
    <xf numFmtId="0" fontId="18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18" fillId="0" borderId="0" xfId="0" applyFont="1" applyAlignment="1">
      <alignment horizontal="right" vertical="center" wrapText="1"/>
    </xf>
    <xf numFmtId="0" fontId="22" fillId="0" borderId="0" xfId="0" applyFont="1" applyAlignment="1">
      <alignment vertical="center" wrapText="1"/>
    </xf>
    <xf numFmtId="0" fontId="2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left" vertical="center" wrapText="1" indent="1"/>
    </xf>
    <xf numFmtId="0" fontId="22" fillId="0" borderId="0" xfId="0" applyFont="1" applyAlignment="1">
      <alignment horizontal="left" wrapText="1" indent="1"/>
    </xf>
    <xf numFmtId="0" fontId="22" fillId="0" borderId="7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wrapText="1"/>
    </xf>
    <xf numFmtId="0" fontId="22" fillId="0" borderId="0" xfId="0" applyFont="1" applyAlignment="1">
      <alignment horizontal="center"/>
    </xf>
    <xf numFmtId="0" fontId="22" fillId="0" borderId="5" xfId="0" applyFont="1" applyBorder="1" applyAlignment="1">
      <alignment horizontal="center" wrapText="1"/>
    </xf>
    <xf numFmtId="0" fontId="22" fillId="0" borderId="7" xfId="0" applyFont="1" applyBorder="1" applyAlignment="1">
      <alignment horizontal="left" wrapText="1"/>
    </xf>
    <xf numFmtId="165" fontId="22" fillId="0" borderId="7" xfId="0" applyNumberFormat="1" applyFont="1" applyBorder="1" applyAlignment="1">
      <alignment horizontal="right" wrapText="1"/>
    </xf>
    <xf numFmtId="0" fontId="24" fillId="0" borderId="7" xfId="0" applyFont="1" applyBorder="1" applyAlignment="1">
      <alignment horizontal="center" wrapText="1"/>
    </xf>
    <xf numFmtId="0" fontId="24" fillId="0" borderId="7" xfId="0" applyFont="1" applyBorder="1" applyAlignment="1">
      <alignment horizontal="left" wrapText="1"/>
    </xf>
    <xf numFmtId="165" fontId="24" fillId="0" borderId="7" xfId="0" applyNumberFormat="1" applyFont="1" applyBorder="1" applyAlignment="1">
      <alignment horizontal="right" wrapText="1"/>
    </xf>
    <xf numFmtId="1" fontId="22" fillId="0" borderId="0" xfId="0" applyNumberFormat="1" applyFont="1" applyAlignment="1">
      <alignment vertical="center" wrapText="1"/>
    </xf>
    <xf numFmtId="1" fontId="22" fillId="0" borderId="1" xfId="0" applyNumberFormat="1" applyFont="1" applyBorder="1" applyAlignment="1">
      <alignment vertical="center"/>
    </xf>
    <xf numFmtId="0" fontId="22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1" fontId="22" fillId="0" borderId="0" xfId="0" applyNumberFormat="1" applyFont="1"/>
    <xf numFmtId="1" fontId="22" fillId="0" borderId="0" xfId="0" applyNumberFormat="1" applyFont="1" applyAlignment="1">
      <alignment horizontal="left"/>
    </xf>
    <xf numFmtId="0" fontId="22" fillId="0" borderId="1" xfId="0" applyFont="1" applyBorder="1"/>
    <xf numFmtId="0" fontId="31" fillId="0" borderId="0" xfId="0" applyFont="1" applyAlignment="1">
      <alignment horizontal="center"/>
    </xf>
    <xf numFmtId="1" fontId="22" fillId="0" borderId="0" xfId="0" applyNumberFormat="1" applyFont="1" applyAlignment="1">
      <alignment horizontal="right"/>
    </xf>
    <xf numFmtId="0" fontId="1" fillId="0" borderId="0" xfId="1" applyAlignment="1">
      <alignment horizontal="left" vertical="center"/>
    </xf>
    <xf numFmtId="0" fontId="1" fillId="0" borderId="0" xfId="1"/>
    <xf numFmtId="0" fontId="34" fillId="0" borderId="0" xfId="2" applyFont="1"/>
    <xf numFmtId="0" fontId="36" fillId="2" borderId="0" xfId="3" applyFont="1" applyFill="1"/>
    <xf numFmtId="0" fontId="38" fillId="0" borderId="0" xfId="1" applyFont="1"/>
    <xf numFmtId="0" fontId="39" fillId="0" borderId="0" xfId="2" applyFont="1" applyAlignment="1">
      <alignment horizontal="right"/>
    </xf>
    <xf numFmtId="0" fontId="1" fillId="0" borderId="0" xfId="1" applyAlignment="1">
      <alignment vertical="center"/>
    </xf>
    <xf numFmtId="0" fontId="40" fillId="0" borderId="0" xfId="1" applyFont="1"/>
    <xf numFmtId="0" fontId="1" fillId="0" borderId="0" xfId="1" applyAlignment="1">
      <alignment vertical="top"/>
    </xf>
    <xf numFmtId="0" fontId="40" fillId="0" borderId="0" xfId="1" applyFont="1" applyAlignment="1">
      <alignment vertical="top"/>
    </xf>
    <xf numFmtId="0" fontId="37" fillId="0" borderId="0" xfId="1" applyFont="1" applyAlignment="1">
      <alignment horizontal="left" vertical="center"/>
    </xf>
    <xf numFmtId="0" fontId="1" fillId="0" borderId="0" xfId="1" quotePrefix="1"/>
    <xf numFmtId="0" fontId="37" fillId="0" borderId="15" xfId="1" applyFont="1" applyBorder="1" applyAlignment="1">
      <alignment horizontal="center" vertical="center" wrapText="1"/>
    </xf>
    <xf numFmtId="4" fontId="37" fillId="0" borderId="15" xfId="1" applyNumberFormat="1" applyFont="1" applyBorder="1" applyAlignment="1">
      <alignment horizontal="center" vertical="center" wrapText="1"/>
    </xf>
    <xf numFmtId="167" fontId="1" fillId="0" borderId="0" xfId="1" applyNumberFormat="1"/>
    <xf numFmtId="167" fontId="1" fillId="0" borderId="0" xfId="1" applyNumberFormat="1" applyAlignment="1">
      <alignment horizontal="left" vertical="center"/>
    </xf>
    <xf numFmtId="0" fontId="37" fillId="0" borderId="0" xfId="1" applyFont="1" applyAlignment="1">
      <alignment horizontal="left"/>
    </xf>
    <xf numFmtId="0" fontId="1" fillId="0" borderId="0" xfId="1" applyAlignment="1">
      <alignment horizontal="left"/>
    </xf>
    <xf numFmtId="0" fontId="42" fillId="0" borderId="0" xfId="2" applyFont="1"/>
    <xf numFmtId="0" fontId="30" fillId="0" borderId="0" xfId="2" applyFont="1"/>
    <xf numFmtId="0" fontId="9" fillId="0" borderId="0" xfId="2"/>
    <xf numFmtId="0" fontId="29" fillId="0" borderId="0" xfId="2" applyFont="1"/>
    <xf numFmtId="0" fontId="29" fillId="0" borderId="0" xfId="2" applyFont="1" applyAlignment="1">
      <alignment vertical="top" wrapText="1"/>
    </xf>
    <xf numFmtId="0" fontId="29" fillId="0" borderId="0" xfId="2" applyFont="1" applyAlignment="1">
      <alignment wrapText="1"/>
    </xf>
    <xf numFmtId="49" fontId="29" fillId="0" borderId="0" xfId="2" applyNumberFormat="1" applyFont="1" applyAlignment="1">
      <alignment horizontal="center"/>
    </xf>
    <xf numFmtId="0" fontId="29" fillId="0" borderId="0" xfId="2" applyFont="1" applyAlignment="1">
      <alignment horizontal="center"/>
    </xf>
    <xf numFmtId="0" fontId="43" fillId="0" borderId="0" xfId="2" applyFont="1" applyAlignment="1">
      <alignment horizontal="center"/>
    </xf>
    <xf numFmtId="49" fontId="42" fillId="0" borderId="0" xfId="2" applyNumberFormat="1" applyFont="1"/>
    <xf numFmtId="0" fontId="39" fillId="0" borderId="0" xfId="2" applyFont="1"/>
    <xf numFmtId="0" fontId="44" fillId="0" borderId="0" xfId="2" applyFont="1"/>
    <xf numFmtId="49" fontId="43" fillId="0" borderId="0" xfId="2" applyNumberFormat="1" applyFont="1" applyAlignment="1">
      <alignment horizontal="center"/>
    </xf>
    <xf numFmtId="0" fontId="44" fillId="3" borderId="0" xfId="2" applyFont="1" applyFill="1"/>
    <xf numFmtId="49" fontId="32" fillId="3" borderId="0" xfId="2" applyNumberFormat="1" applyFont="1" applyFill="1" applyAlignment="1">
      <alignment horizontal="center"/>
    </xf>
    <xf numFmtId="0" fontId="45" fillId="3" borderId="0" xfId="2" applyFont="1" applyFill="1" applyAlignment="1">
      <alignment horizontal="center"/>
    </xf>
    <xf numFmtId="0" fontId="43" fillId="3" borderId="0" xfId="2" applyFont="1" applyFill="1" applyAlignment="1">
      <alignment horizontal="center"/>
    </xf>
    <xf numFmtId="0" fontId="32" fillId="0" borderId="15" xfId="2" applyFont="1" applyBorder="1" applyAlignment="1">
      <alignment horizontal="center" vertical="center" wrapText="1"/>
    </xf>
    <xf numFmtId="49" fontId="32" fillId="0" borderId="15" xfId="2" applyNumberFormat="1" applyFont="1" applyBorder="1" applyAlignment="1">
      <alignment horizontal="center" vertical="center" wrapText="1"/>
    </xf>
    <xf numFmtId="0" fontId="32" fillId="0" borderId="15" xfId="2" applyFont="1" applyBorder="1" applyAlignment="1">
      <alignment horizontal="center" vertical="center"/>
    </xf>
    <xf numFmtId="0" fontId="46" fillId="0" borderId="22" xfId="2" applyFont="1" applyBorder="1" applyAlignment="1">
      <alignment vertical="center" wrapText="1"/>
    </xf>
    <xf numFmtId="0" fontId="47" fillId="0" borderId="19" xfId="2" applyFont="1" applyBorder="1" applyAlignment="1">
      <alignment horizontal="center" vertical="center"/>
    </xf>
    <xf numFmtId="49" fontId="48" fillId="0" borderId="22" xfId="2" applyNumberFormat="1" applyFont="1" applyBorder="1" applyAlignment="1">
      <alignment horizontal="center" vertical="center" wrapText="1"/>
    </xf>
    <xf numFmtId="49" fontId="47" fillId="0" borderId="15" xfId="2" applyNumberFormat="1" applyFont="1" applyBorder="1" applyAlignment="1">
      <alignment horizontal="center" vertical="center"/>
    </xf>
    <xf numFmtId="0" fontId="1" fillId="0" borderId="15" xfId="2" applyFont="1" applyBorder="1" applyAlignment="1">
      <alignment horizontal="justify" vertical="center"/>
    </xf>
    <xf numFmtId="168" fontId="1" fillId="0" borderId="15" xfId="4" applyFont="1" applyFill="1" applyBorder="1" applyAlignment="1">
      <alignment horizontal="center" vertical="center"/>
    </xf>
    <xf numFmtId="168" fontId="32" fillId="0" borderId="15" xfId="4" applyFont="1" applyFill="1" applyBorder="1" applyAlignment="1">
      <alignment horizontal="center" vertical="center"/>
    </xf>
    <xf numFmtId="168" fontId="47" fillId="0" borderId="15" xfId="4" applyFont="1" applyFill="1" applyBorder="1" applyAlignment="1">
      <alignment horizontal="center" vertical="center"/>
    </xf>
    <xf numFmtId="168" fontId="46" fillId="0" borderId="15" xfId="4" applyFont="1" applyFill="1" applyBorder="1" applyAlignment="1">
      <alignment horizontal="center" vertical="center"/>
    </xf>
    <xf numFmtId="168" fontId="48" fillId="0" borderId="15" xfId="4" applyFont="1" applyFill="1" applyBorder="1" applyAlignment="1">
      <alignment horizontal="center" vertical="center"/>
    </xf>
    <xf numFmtId="0" fontId="49" fillId="0" borderId="19" xfId="2" applyFont="1" applyBorder="1" applyAlignment="1">
      <alignment horizontal="center" vertical="center"/>
    </xf>
    <xf numFmtId="0" fontId="47" fillId="0" borderId="15" xfId="2" applyFont="1" applyBorder="1" applyAlignment="1">
      <alignment horizontal="left" vertical="center" wrapText="1"/>
    </xf>
    <xf numFmtId="0" fontId="46" fillId="0" borderId="22" xfId="2" applyFont="1" applyBorder="1" applyAlignment="1">
      <alignment horizontal="right" vertical="center"/>
    </xf>
    <xf numFmtId="168" fontId="49" fillId="0" borderId="15" xfId="4" applyFont="1" applyFill="1" applyBorder="1" applyAlignment="1">
      <alignment horizontal="center" vertical="center"/>
    </xf>
    <xf numFmtId="168" fontId="46" fillId="0" borderId="23" xfId="4" applyFont="1" applyFill="1" applyBorder="1" applyAlignment="1">
      <alignment horizontal="center" vertical="center"/>
    </xf>
    <xf numFmtId="168" fontId="46" fillId="0" borderId="19" xfId="4" applyFont="1" applyFill="1" applyBorder="1" applyAlignment="1">
      <alignment horizontal="center" vertical="center"/>
    </xf>
    <xf numFmtId="49" fontId="46" fillId="0" borderId="15" xfId="2" applyNumberFormat="1" applyFont="1" applyBorder="1" applyAlignment="1">
      <alignment horizontal="right" vertical="center"/>
    </xf>
    <xf numFmtId="0" fontId="1" fillId="0" borderId="15" xfId="2" applyFont="1" applyBorder="1" applyAlignment="1">
      <alignment horizontal="center" vertical="center" wrapText="1"/>
    </xf>
    <xf numFmtId="0" fontId="1" fillId="4" borderId="15" xfId="2" applyFont="1" applyFill="1" applyBorder="1" applyAlignment="1">
      <alignment horizontal="left" vertical="center" wrapText="1"/>
    </xf>
    <xf numFmtId="0" fontId="1" fillId="0" borderId="15" xfId="2" applyFont="1" applyBorder="1" applyAlignment="1">
      <alignment horizontal="right" vertical="center" wrapText="1"/>
    </xf>
    <xf numFmtId="0" fontId="46" fillId="0" borderId="15" xfId="2" applyFont="1" applyBorder="1" applyAlignment="1">
      <alignment horizontal="right" vertical="center"/>
    </xf>
    <xf numFmtId="168" fontId="46" fillId="4" borderId="15" xfId="4" applyFont="1" applyFill="1" applyBorder="1" applyAlignment="1">
      <alignment horizontal="center" vertical="center"/>
    </xf>
    <xf numFmtId="0" fontId="46" fillId="0" borderId="22" xfId="2" applyFont="1" applyBorder="1" applyAlignment="1">
      <alignment vertical="center"/>
    </xf>
    <xf numFmtId="49" fontId="1" fillId="0" borderId="15" xfId="2" applyNumberFormat="1" applyFont="1" applyBorder="1" applyAlignment="1">
      <alignment horizontal="center" vertical="center" wrapText="1"/>
    </xf>
    <xf numFmtId="49" fontId="47" fillId="4" borderId="15" xfId="2" applyNumberFormat="1" applyFont="1" applyFill="1" applyBorder="1" applyAlignment="1">
      <alignment horizontal="center" vertical="center"/>
    </xf>
    <xf numFmtId="49" fontId="1" fillId="4" borderId="15" xfId="2" applyNumberFormat="1" applyFont="1" applyFill="1" applyBorder="1" applyAlignment="1">
      <alignment horizontal="center" vertical="center" wrapText="1"/>
    </xf>
    <xf numFmtId="0" fontId="47" fillId="4" borderId="24" xfId="2" applyFont="1" applyFill="1" applyBorder="1" applyAlignment="1">
      <alignment horizontal="left" vertical="center" wrapText="1"/>
    </xf>
    <xf numFmtId="168" fontId="47" fillId="4" borderId="15" xfId="4" applyFont="1" applyFill="1" applyBorder="1" applyAlignment="1">
      <alignment horizontal="center" vertical="center"/>
    </xf>
    <xf numFmtId="168" fontId="49" fillId="4" borderId="15" xfId="4" applyFont="1" applyFill="1" applyBorder="1" applyAlignment="1">
      <alignment horizontal="center" vertical="center"/>
    </xf>
    <xf numFmtId="0" fontId="9" fillId="4" borderId="0" xfId="2" applyFill="1"/>
    <xf numFmtId="0" fontId="47" fillId="0" borderId="24" xfId="2" applyFont="1" applyBorder="1" applyAlignment="1">
      <alignment horizontal="left" vertical="center" wrapText="1"/>
    </xf>
    <xf numFmtId="169" fontId="46" fillId="0" borderId="15" xfId="4" applyNumberFormat="1" applyFont="1" applyFill="1" applyBorder="1" applyAlignment="1">
      <alignment horizontal="right" vertical="center"/>
    </xf>
    <xf numFmtId="0" fontId="47" fillId="0" borderId="15" xfId="2" applyFont="1" applyBorder="1" applyAlignment="1">
      <alignment horizontal="center" vertical="center"/>
    </xf>
    <xf numFmtId="0" fontId="50" fillId="0" borderId="0" xfId="2" applyFont="1" applyAlignment="1">
      <alignment wrapText="1"/>
    </xf>
    <xf numFmtId="0" fontId="47" fillId="0" borderId="22" xfId="2" applyFont="1" applyBorder="1" applyAlignment="1">
      <alignment horizontal="center" vertical="center"/>
    </xf>
    <xf numFmtId="49" fontId="47" fillId="0" borderId="15" xfId="2" applyNumberFormat="1" applyFont="1" applyBorder="1" applyAlignment="1">
      <alignment horizontal="center" vertical="center" wrapText="1"/>
    </xf>
    <xf numFmtId="170" fontId="9" fillId="0" borderId="0" xfId="2" applyNumberFormat="1"/>
    <xf numFmtId="49" fontId="51" fillId="0" borderId="19" xfId="5" applyNumberFormat="1" applyFont="1" applyBorder="1" applyAlignment="1">
      <alignment horizontal="center" vertical="center" wrapText="1"/>
    </xf>
    <xf numFmtId="0" fontId="9" fillId="0" borderId="15" xfId="2" applyBorder="1" applyAlignment="1">
      <alignment horizontal="left" vertical="center"/>
    </xf>
    <xf numFmtId="49" fontId="51" fillId="0" borderId="15" xfId="2" applyNumberFormat="1" applyFont="1" applyBorder="1" applyAlignment="1">
      <alignment horizontal="center" vertical="center"/>
    </xf>
    <xf numFmtId="0" fontId="9" fillId="0" borderId="24" xfId="2" applyBorder="1" applyAlignment="1">
      <alignment horizontal="left" vertical="center"/>
    </xf>
    <xf numFmtId="4" fontId="32" fillId="0" borderId="15" xfId="4" applyNumberFormat="1" applyFont="1" applyFill="1" applyBorder="1" applyAlignment="1">
      <alignment horizontal="right" vertical="center"/>
    </xf>
    <xf numFmtId="4" fontId="32" fillId="4" borderId="15" xfId="4" applyNumberFormat="1" applyFont="1" applyFill="1" applyBorder="1" applyAlignment="1">
      <alignment horizontal="right" vertical="center"/>
    </xf>
    <xf numFmtId="0" fontId="32" fillId="0" borderId="15" xfId="2" applyFont="1" applyBorder="1" applyAlignment="1">
      <alignment vertical="center"/>
    </xf>
    <xf numFmtId="49" fontId="32" fillId="0" borderId="15" xfId="2" applyNumberFormat="1" applyFont="1" applyBorder="1" applyAlignment="1">
      <alignment vertical="center"/>
    </xf>
    <xf numFmtId="0" fontId="47" fillId="0" borderId="15" xfId="2" applyFont="1" applyBorder="1" applyAlignment="1">
      <alignment vertical="center"/>
    </xf>
    <xf numFmtId="4" fontId="47" fillId="0" borderId="15" xfId="2" applyNumberFormat="1" applyFont="1" applyBorder="1" applyAlignment="1">
      <alignment vertical="center"/>
    </xf>
    <xf numFmtId="0" fontId="52" fillId="0" borderId="0" xfId="2" applyFont="1"/>
    <xf numFmtId="0" fontId="9" fillId="0" borderId="0" xfId="2" applyAlignment="1">
      <alignment horizontal="right"/>
    </xf>
    <xf numFmtId="0" fontId="1" fillId="0" borderId="15" xfId="2" applyFont="1" applyBorder="1" applyAlignment="1">
      <alignment vertical="center" wrapText="1"/>
    </xf>
    <xf numFmtId="4" fontId="13" fillId="0" borderId="0" xfId="2" applyNumberFormat="1" applyFont="1" applyAlignment="1">
      <alignment horizontal="center" vertical="top"/>
    </xf>
    <xf numFmtId="0" fontId="32" fillId="0" borderId="15" xfId="2" applyFont="1" applyBorder="1" applyAlignment="1">
      <alignment vertical="center" wrapText="1"/>
    </xf>
    <xf numFmtId="169" fontId="32" fillId="0" borderId="15" xfId="4" applyNumberFormat="1" applyFont="1" applyFill="1" applyBorder="1" applyAlignment="1">
      <alignment horizontal="right" vertical="center"/>
    </xf>
    <xf numFmtId="167" fontId="54" fillId="0" borderId="0" xfId="2" applyNumberFormat="1" applyFont="1" applyAlignment="1">
      <alignment horizontal="center" vertical="center"/>
    </xf>
    <xf numFmtId="4" fontId="53" fillId="6" borderId="0" xfId="2" applyNumberFormat="1" applyFont="1" applyFill="1"/>
    <xf numFmtId="0" fontId="9" fillId="0" borderId="0" xfId="2" applyAlignment="1">
      <alignment horizontal="center" vertical="center"/>
    </xf>
    <xf numFmtId="49" fontId="9" fillId="0" borderId="0" xfId="2" applyNumberFormat="1" applyAlignment="1">
      <alignment horizontal="center" vertical="center"/>
    </xf>
    <xf numFmtId="0" fontId="9" fillId="0" borderId="0" xfId="2" applyAlignment="1">
      <alignment horizontal="center"/>
    </xf>
    <xf numFmtId="0" fontId="56" fillId="0" borderId="1" xfId="2" applyFont="1" applyBorder="1" applyAlignment="1">
      <alignment horizontal="center"/>
    </xf>
    <xf numFmtId="49" fontId="9" fillId="0" borderId="0" xfId="2" applyNumberFormat="1" applyAlignment="1">
      <alignment horizontal="center"/>
    </xf>
    <xf numFmtId="49" fontId="9" fillId="0" borderId="0" xfId="2" applyNumberFormat="1"/>
    <xf numFmtId="0" fontId="9" fillId="0" borderId="0" xfId="6" applyFont="1" applyAlignment="1"/>
    <xf numFmtId="0" fontId="58" fillId="0" borderId="0" xfId="6" applyFont="1" applyAlignment="1">
      <alignment horizontal="center"/>
    </xf>
    <xf numFmtId="0" fontId="9" fillId="0" borderId="0" xfId="6" applyAlignment="1"/>
    <xf numFmtId="0" fontId="59" fillId="0" borderId="0" xfId="6" applyFont="1" applyAlignment="1"/>
    <xf numFmtId="0" fontId="51" fillId="0" borderId="0" xfId="6" applyFont="1" applyAlignment="1"/>
    <xf numFmtId="0" fontId="9" fillId="0" borderId="0" xfId="6" applyNumberFormat="1" applyFont="1" applyFill="1" applyBorder="1" applyAlignment="1" applyProtection="1">
      <alignment vertical="top"/>
    </xf>
    <xf numFmtId="0" fontId="60" fillId="0" borderId="0" xfId="6" applyNumberFormat="1" applyFont="1" applyFill="1" applyBorder="1" applyAlignment="1" applyProtection="1">
      <alignment vertical="top"/>
    </xf>
    <xf numFmtId="0" fontId="60" fillId="0" borderId="0" xfId="6" applyNumberFormat="1" applyFont="1" applyFill="1" applyBorder="1" applyAlignment="1" applyProtection="1">
      <alignment horizontal="left" vertical="top"/>
    </xf>
    <xf numFmtId="0" fontId="62" fillId="0" borderId="0" xfId="6" applyNumberFormat="1" applyFont="1" applyFill="1" applyBorder="1" applyAlignment="1" applyProtection="1">
      <alignment vertical="top" wrapText="1"/>
    </xf>
    <xf numFmtId="0" fontId="60" fillId="0" borderId="25" xfId="6" applyNumberFormat="1" applyFont="1" applyFill="1" applyBorder="1" applyAlignment="1" applyProtection="1">
      <alignment horizontal="center" vertical="center" wrapText="1"/>
    </xf>
    <xf numFmtId="0" fontId="60" fillId="0" borderId="26" xfId="6" applyNumberFormat="1" applyFont="1" applyFill="1" applyBorder="1" applyAlignment="1" applyProtection="1">
      <alignment horizontal="center" vertical="center" wrapText="1"/>
    </xf>
    <xf numFmtId="0" fontId="63" fillId="0" borderId="26" xfId="6" applyFont="1" applyBorder="1" applyAlignment="1">
      <alignment horizontal="center" vertical="center" wrapText="1"/>
    </xf>
    <xf numFmtId="0" fontId="60" fillId="0" borderId="29" xfId="6" applyNumberFormat="1" applyFont="1" applyFill="1" applyBorder="1" applyAlignment="1" applyProtection="1">
      <alignment horizontal="center" vertical="center" wrapText="1"/>
    </xf>
    <xf numFmtId="0" fontId="62" fillId="0" borderId="0" xfId="7" applyFont="1" applyAlignment="1">
      <alignment horizontal="right" vertical="center" wrapText="1"/>
    </xf>
    <xf numFmtId="171" fontId="62" fillId="0" borderId="0" xfId="7" applyNumberFormat="1" applyFont="1" applyAlignment="1">
      <alignment horizontal="left" vertical="center" wrapText="1"/>
    </xf>
    <xf numFmtId="0" fontId="60" fillId="0" borderId="0" xfId="7" applyFont="1" applyAlignment="1">
      <alignment horizontal="right" vertical="center"/>
    </xf>
    <xf numFmtId="172" fontId="60" fillId="0" borderId="0" xfId="7" applyNumberFormat="1" applyFont="1" applyAlignment="1">
      <alignment horizontal="left" vertical="center"/>
    </xf>
    <xf numFmtId="0" fontId="62" fillId="0" borderId="15" xfId="7" applyFont="1" applyBorder="1" applyAlignment="1">
      <alignment horizontal="center" vertical="center" wrapText="1"/>
    </xf>
    <xf numFmtId="0" fontId="62" fillId="0" borderId="15" xfId="7" applyFont="1" applyBorder="1" applyAlignment="1">
      <alignment horizontal="center" vertical="center"/>
    </xf>
    <xf numFmtId="0" fontId="60" fillId="0" borderId="15" xfId="7" applyFont="1" applyBorder="1" applyAlignment="1">
      <alignment horizontal="center" vertical="center"/>
    </xf>
    <xf numFmtId="0" fontId="62" fillId="0" borderId="21" xfId="7" applyFont="1" applyBorder="1" applyAlignment="1">
      <alignment horizontal="left" vertical="center" wrapText="1"/>
    </xf>
    <xf numFmtId="0" fontId="62" fillId="0" borderId="15" xfId="7" applyFont="1" applyBorder="1" applyAlignment="1">
      <alignment horizontal="left" vertical="center" wrapText="1"/>
    </xf>
    <xf numFmtId="4" fontId="61" fillId="0" borderId="19" xfId="6" applyNumberFormat="1" applyFont="1" applyFill="1" applyBorder="1" applyAlignment="1" applyProtection="1">
      <alignment vertical="center" wrapText="1"/>
    </xf>
    <xf numFmtId="4" fontId="62" fillId="0" borderId="29" xfId="8" applyNumberFormat="1" applyFont="1" applyBorder="1" applyAlignment="1">
      <alignment horizontal="right" vertical="center"/>
    </xf>
    <xf numFmtId="0" fontId="61" fillId="3" borderId="11" xfId="8" applyFont="1" applyFill="1" applyBorder="1" applyAlignment="1">
      <alignment horizontal="right" vertical="center" wrapText="1"/>
    </xf>
    <xf numFmtId="2" fontId="61" fillId="3" borderId="18" xfId="8" applyNumberFormat="1" applyFont="1" applyFill="1" applyBorder="1" applyAlignment="1">
      <alignment horizontal="left" vertical="center" wrapText="1"/>
    </xf>
    <xf numFmtId="4" fontId="64" fillId="3" borderId="29" xfId="6" applyNumberFormat="1" applyFont="1" applyFill="1" applyBorder="1" applyAlignment="1" applyProtection="1">
      <alignment horizontal="right" vertical="center"/>
    </xf>
    <xf numFmtId="2" fontId="9" fillId="5" borderId="0" xfId="6" applyNumberFormat="1" applyFont="1" applyFill="1" applyBorder="1" applyAlignment="1" applyProtection="1">
      <alignment vertical="top"/>
    </xf>
    <xf numFmtId="0" fontId="9" fillId="5" borderId="0" xfId="6" applyNumberFormat="1" applyFont="1" applyFill="1" applyBorder="1" applyAlignment="1" applyProtection="1">
      <alignment vertical="top"/>
    </xf>
    <xf numFmtId="9" fontId="61" fillId="0" borderId="23" xfId="6" applyNumberFormat="1" applyFont="1" applyFill="1" applyBorder="1" applyAlignment="1" applyProtection="1">
      <alignment horizontal="left" vertical="center"/>
    </xf>
    <xf numFmtId="4" fontId="60" fillId="0" borderId="35" xfId="6" applyNumberFormat="1" applyFont="1" applyFill="1" applyBorder="1" applyAlignment="1" applyProtection="1">
      <alignment horizontal="right" vertical="center"/>
    </xf>
    <xf numFmtId="4" fontId="61" fillId="0" borderId="39" xfId="6" applyNumberFormat="1" applyFont="1" applyFill="1" applyBorder="1" applyAlignment="1" applyProtection="1">
      <alignment horizontal="right" vertical="center"/>
    </xf>
    <xf numFmtId="0" fontId="67" fillId="0" borderId="0" xfId="6" applyFont="1" applyAlignment="1"/>
    <xf numFmtId="0" fontId="22" fillId="7" borderId="0" xfId="0" applyFont="1" applyFill="1" applyAlignment="1">
      <alignment horizontal="right" vertical="top"/>
    </xf>
    <xf numFmtId="4" fontId="9" fillId="0" borderId="0" xfId="2" applyNumberFormat="1"/>
    <xf numFmtId="173" fontId="9" fillId="0" borderId="0" xfId="2" applyNumberFormat="1"/>
    <xf numFmtId="170" fontId="9" fillId="0" borderId="0" xfId="2" applyNumberFormat="1" applyAlignment="1">
      <alignment horizontal="right" vertical="center"/>
    </xf>
    <xf numFmtId="4" fontId="13" fillId="0" borderId="0" xfId="2" applyNumberFormat="1" applyFont="1" applyAlignment="1">
      <alignment horizontal="center" vertical="center"/>
    </xf>
    <xf numFmtId="0" fontId="9" fillId="0" borderId="15" xfId="2" applyBorder="1" applyAlignment="1">
      <alignment horizontal="right" wrapText="1"/>
    </xf>
    <xf numFmtId="0" fontId="9" fillId="0" borderId="15" xfId="2" applyBorder="1" applyAlignment="1">
      <alignment horizontal="left" wrapText="1"/>
    </xf>
    <xf numFmtId="4" fontId="54" fillId="0" borderId="15" xfId="2" applyNumberFormat="1" applyFont="1" applyBorder="1"/>
    <xf numFmtId="174" fontId="9" fillId="0" borderId="0" xfId="2" applyNumberFormat="1"/>
    <xf numFmtId="0" fontId="54" fillId="0" borderId="0" xfId="2" applyFont="1"/>
    <xf numFmtId="0" fontId="9" fillId="0" borderId="0" xfId="2" applyAlignment="1">
      <alignment horizontal="right" vertical="center"/>
    </xf>
    <xf numFmtId="4" fontId="30" fillId="0" borderId="15" xfId="2" applyNumberFormat="1" applyFont="1" applyBorder="1" applyAlignment="1">
      <alignment vertical="center"/>
    </xf>
    <xf numFmtId="4" fontId="30" fillId="0" borderId="0" xfId="2" applyNumberFormat="1" applyFont="1" applyAlignment="1">
      <alignment vertical="center"/>
    </xf>
    <xf numFmtId="0" fontId="9" fillId="0" borderId="15" xfId="2" applyBorder="1" applyAlignment="1">
      <alignment vertical="center"/>
    </xf>
    <xf numFmtId="4" fontId="54" fillId="0" borderId="15" xfId="2" applyNumberFormat="1" applyFont="1" applyBorder="1" applyAlignment="1">
      <alignment vertical="center"/>
    </xf>
    <xf numFmtId="43" fontId="9" fillId="0" borderId="0" xfId="9" applyFont="1"/>
    <xf numFmtId="0" fontId="68" fillId="0" borderId="0" xfId="2" applyFont="1" applyAlignment="1">
      <alignment horizontal="right"/>
    </xf>
    <xf numFmtId="175" fontId="69" fillId="0" borderId="0" xfId="2" applyNumberFormat="1" applyFont="1"/>
    <xf numFmtId="0" fontId="9" fillId="0" borderId="0" xfId="2" applyAlignment="1">
      <alignment wrapText="1"/>
    </xf>
    <xf numFmtId="4" fontId="13" fillId="0" borderId="0" xfId="2" applyNumberFormat="1" applyFont="1" applyAlignment="1">
      <alignment horizontal="center"/>
    </xf>
    <xf numFmtId="0" fontId="53" fillId="0" borderId="0" xfId="2" applyFont="1" applyAlignment="1">
      <alignment horizontal="right" wrapText="1"/>
    </xf>
    <xf numFmtId="170" fontId="53" fillId="0" borderId="0" xfId="2" applyNumberFormat="1" applyFont="1"/>
    <xf numFmtId="176" fontId="0" fillId="0" borderId="0" xfId="0" applyNumberFormat="1"/>
    <xf numFmtId="0" fontId="37" fillId="0" borderId="0" xfId="1" applyFont="1" applyAlignment="1">
      <alignment horizontal="left" vertical="center" wrapText="1"/>
    </xf>
    <xf numFmtId="0" fontId="35" fillId="0" borderId="0" xfId="1" applyFont="1" applyAlignment="1">
      <alignment horizontal="center" vertical="center" wrapText="1"/>
    </xf>
    <xf numFmtId="0" fontId="35" fillId="0" borderId="0" xfId="1" applyFont="1" applyAlignment="1">
      <alignment horizontal="left" vertical="center" wrapText="1"/>
    </xf>
    <xf numFmtId="0" fontId="37" fillId="0" borderId="0" xfId="1" applyFont="1" applyAlignment="1">
      <alignment horizontal="left" vertical="top" wrapText="1"/>
    </xf>
    <xf numFmtId="0" fontId="37" fillId="0" borderId="0" xfId="1" applyFont="1" applyAlignment="1">
      <alignment horizontal="left" vertical="center"/>
    </xf>
    <xf numFmtId="0" fontId="37" fillId="0" borderId="0" xfId="1" applyFont="1" applyAlignment="1">
      <alignment horizontal="center" vertical="top" wrapText="1"/>
    </xf>
    <xf numFmtId="4" fontId="37" fillId="0" borderId="15" xfId="1" applyNumberFormat="1" applyFont="1" applyBorder="1" applyAlignment="1">
      <alignment horizontal="center" vertical="center" wrapText="1"/>
    </xf>
    <xf numFmtId="0" fontId="41" fillId="0" borderId="22" xfId="1" applyFont="1" applyBorder="1" applyAlignment="1">
      <alignment horizontal="left" wrapText="1"/>
    </xf>
    <xf numFmtId="0" fontId="41" fillId="0" borderId="23" xfId="1" applyFont="1" applyBorder="1" applyAlignment="1">
      <alignment horizontal="left" wrapText="1"/>
    </xf>
    <xf numFmtId="0" fontId="41" fillId="0" borderId="24" xfId="1" applyFont="1" applyBorder="1" applyAlignment="1">
      <alignment horizontal="left" wrapText="1"/>
    </xf>
    <xf numFmtId="0" fontId="37" fillId="0" borderId="15" xfId="1" applyFont="1" applyBorder="1" applyAlignment="1">
      <alignment horizontal="center" vertical="center" wrapText="1"/>
    </xf>
    <xf numFmtId="0" fontId="30" fillId="0" borderId="1" xfId="2" applyFont="1" applyBorder="1" applyAlignment="1">
      <alignment horizontal="center" wrapText="1"/>
    </xf>
    <xf numFmtId="0" fontId="30" fillId="0" borderId="0" xfId="2" applyFont="1" applyAlignment="1">
      <alignment horizontal="left"/>
    </xf>
    <xf numFmtId="0" fontId="29" fillId="0" borderId="0" xfId="2" applyFont="1" applyAlignment="1">
      <alignment horizontal="left"/>
    </xf>
    <xf numFmtId="0" fontId="30" fillId="0" borderId="0" xfId="2" applyFont="1" applyAlignment="1">
      <alignment horizontal="left" vertical="top" wrapText="1"/>
    </xf>
    <xf numFmtId="0" fontId="30" fillId="0" borderId="0" xfId="2" applyFont="1" applyAlignment="1">
      <alignment horizontal="left" vertical="top"/>
    </xf>
    <xf numFmtId="0" fontId="29" fillId="0" borderId="0" xfId="2" applyFont="1" applyAlignment="1">
      <alignment horizontal="left" vertical="top"/>
    </xf>
    <xf numFmtId="0" fontId="29" fillId="0" borderId="0" xfId="2" applyFont="1" applyAlignment="1">
      <alignment horizontal="left" wrapText="1"/>
    </xf>
    <xf numFmtId="0" fontId="43" fillId="0" borderId="0" xfId="2" applyFont="1" applyAlignment="1">
      <alignment horizontal="center"/>
    </xf>
    <xf numFmtId="0" fontId="9" fillId="0" borderId="0" xfId="2" applyAlignment="1">
      <alignment horizontal="center" vertical="top" wrapText="1"/>
    </xf>
    <xf numFmtId="49" fontId="42" fillId="3" borderId="1" xfId="2" applyNumberFormat="1" applyFont="1" applyFill="1" applyBorder="1" applyAlignment="1">
      <alignment horizontal="center"/>
    </xf>
    <xf numFmtId="0" fontId="32" fillId="0" borderId="15" xfId="2" applyFont="1" applyBorder="1" applyAlignment="1">
      <alignment horizontal="center" vertical="center" wrapText="1"/>
    </xf>
    <xf numFmtId="49" fontId="32" fillId="0" borderId="15" xfId="2" applyNumberFormat="1" applyFont="1" applyBorder="1" applyAlignment="1">
      <alignment horizontal="center" vertical="center" wrapText="1"/>
    </xf>
    <xf numFmtId="0" fontId="46" fillId="0" borderId="22" xfId="2" applyFont="1" applyBorder="1" applyAlignment="1">
      <alignment horizontal="right" vertical="center"/>
    </xf>
    <xf numFmtId="0" fontId="46" fillId="0" borderId="23" xfId="2" applyFont="1" applyBorder="1" applyAlignment="1">
      <alignment horizontal="right" vertical="center"/>
    </xf>
    <xf numFmtId="0" fontId="46" fillId="0" borderId="24" xfId="2" applyFont="1" applyBorder="1" applyAlignment="1">
      <alignment horizontal="right" vertical="center"/>
    </xf>
    <xf numFmtId="0" fontId="46" fillId="0" borderId="23" xfId="2" applyFont="1" applyBorder="1" applyAlignment="1">
      <alignment horizontal="left" vertical="center" wrapText="1"/>
    </xf>
    <xf numFmtId="0" fontId="48" fillId="0" borderId="22" xfId="2" applyFont="1" applyBorder="1" applyAlignment="1">
      <alignment horizontal="right" vertical="center"/>
    </xf>
    <xf numFmtId="0" fontId="48" fillId="0" borderId="23" xfId="2" applyFont="1" applyBorder="1" applyAlignment="1">
      <alignment horizontal="right" vertical="center"/>
    </xf>
    <xf numFmtId="0" fontId="48" fillId="0" borderId="24" xfId="2" applyFont="1" applyBorder="1" applyAlignment="1">
      <alignment horizontal="right" vertical="center"/>
    </xf>
    <xf numFmtId="0" fontId="46" fillId="0" borderId="23" xfId="2" applyFont="1" applyBorder="1" applyAlignment="1">
      <alignment horizontal="left" vertical="center"/>
    </xf>
    <xf numFmtId="0" fontId="55" fillId="0" borderId="0" xfId="2" applyFont="1" applyAlignment="1">
      <alignment horizontal="left" wrapText="1"/>
    </xf>
    <xf numFmtId="0" fontId="57" fillId="0" borderId="0" xfId="2" applyFont="1" applyAlignment="1">
      <alignment horizontal="left"/>
    </xf>
    <xf numFmtId="0" fontId="61" fillId="0" borderId="0" xfId="6" applyNumberFormat="1" applyFont="1" applyFill="1" applyBorder="1" applyAlignment="1" applyProtection="1">
      <alignment horizontal="center" vertical="center"/>
    </xf>
    <xf numFmtId="4" fontId="61" fillId="5" borderId="0" xfId="6" applyNumberFormat="1" applyFont="1" applyFill="1" applyBorder="1" applyAlignment="1" applyProtection="1">
      <alignment horizontal="center" wrapText="1"/>
    </xf>
    <xf numFmtId="0" fontId="61" fillId="5" borderId="0" xfId="6" applyNumberFormat="1" applyFont="1" applyFill="1" applyBorder="1" applyAlignment="1" applyProtection="1">
      <alignment horizontal="center" wrapText="1"/>
    </xf>
    <xf numFmtId="0" fontId="60" fillId="0" borderId="0" xfId="6" applyNumberFormat="1" applyFont="1" applyFill="1" applyBorder="1" applyAlignment="1" applyProtection="1">
      <alignment horizontal="center"/>
    </xf>
    <xf numFmtId="0" fontId="60" fillId="0" borderId="27" xfId="6" applyNumberFormat="1" applyFont="1" applyFill="1" applyBorder="1" applyAlignment="1" applyProtection="1">
      <alignment horizontal="center" vertical="center" wrapText="1"/>
    </xf>
    <xf numFmtId="0" fontId="60" fillId="0" borderId="28" xfId="6" applyNumberFormat="1" applyFont="1" applyFill="1" applyBorder="1" applyAlignment="1" applyProtection="1">
      <alignment horizontal="center" vertical="center" wrapText="1"/>
    </xf>
    <xf numFmtId="0" fontId="60" fillId="0" borderId="15" xfId="6" applyNumberFormat="1" applyFont="1" applyFill="1" applyBorder="1" applyAlignment="1" applyProtection="1">
      <alignment horizontal="center" vertical="center" wrapText="1"/>
    </xf>
    <xf numFmtId="0" fontId="60" fillId="0" borderId="19" xfId="6" applyNumberFormat="1" applyFont="1" applyFill="1" applyBorder="1" applyAlignment="1" applyProtection="1">
      <alignment horizontal="center" vertical="center" wrapText="1"/>
    </xf>
    <xf numFmtId="0" fontId="61" fillId="4" borderId="30" xfId="6" applyNumberFormat="1" applyFont="1" applyFill="1" applyBorder="1" applyAlignment="1" applyProtection="1">
      <alignment horizontal="center" vertical="center" wrapText="1"/>
    </xf>
    <xf numFmtId="0" fontId="61" fillId="4" borderId="31" xfId="6" applyNumberFormat="1" applyFont="1" applyFill="1" applyBorder="1" applyAlignment="1" applyProtection="1">
      <alignment horizontal="center" vertical="center" wrapText="1"/>
    </xf>
    <xf numFmtId="0" fontId="61" fillId="4" borderId="32" xfId="6" applyNumberFormat="1" applyFont="1" applyFill="1" applyBorder="1" applyAlignment="1" applyProtection="1">
      <alignment horizontal="center" vertical="center" wrapText="1"/>
    </xf>
    <xf numFmtId="0" fontId="61" fillId="0" borderId="19" xfId="7" applyFont="1" applyBorder="1" applyAlignment="1">
      <alignment horizontal="left" vertical="center" wrapText="1"/>
    </xf>
    <xf numFmtId="0" fontId="61" fillId="0" borderId="21" xfId="7" applyFont="1" applyBorder="1" applyAlignment="1">
      <alignment horizontal="left" vertical="center" wrapText="1"/>
    </xf>
    <xf numFmtId="0" fontId="64" fillId="0" borderId="19" xfId="7" applyFont="1" applyBorder="1" applyAlignment="1">
      <alignment horizontal="center" vertical="center" wrapText="1"/>
    </xf>
    <xf numFmtId="0" fontId="64" fillId="0" borderId="21" xfId="7" applyFont="1" applyBorder="1" applyAlignment="1">
      <alignment horizontal="center" vertical="center" wrapText="1"/>
    </xf>
    <xf numFmtId="0" fontId="64" fillId="0" borderId="21" xfId="7" applyFont="1" applyBorder="1" applyAlignment="1">
      <alignment horizontal="center" vertical="center"/>
    </xf>
    <xf numFmtId="0" fontId="64" fillId="0" borderId="15" xfId="7" applyFont="1" applyBorder="1" applyAlignment="1">
      <alignment horizontal="center" vertical="center"/>
    </xf>
    <xf numFmtId="0" fontId="61" fillId="0" borderId="19" xfId="7" applyFont="1" applyBorder="1" applyAlignment="1">
      <alignment horizontal="center" vertical="center"/>
    </xf>
    <xf numFmtId="0" fontId="61" fillId="0" borderId="21" xfId="7" applyFont="1" applyBorder="1" applyAlignment="1">
      <alignment horizontal="center" vertical="center"/>
    </xf>
    <xf numFmtId="0" fontId="60" fillId="0" borderId="3" xfId="7" applyFont="1" applyBorder="1" applyAlignment="1">
      <alignment horizontal="center" vertical="center" wrapText="1"/>
    </xf>
    <xf numFmtId="0" fontId="60" fillId="0" borderId="2" xfId="7" applyFont="1" applyBorder="1" applyAlignment="1">
      <alignment horizontal="center" vertical="center" wrapText="1"/>
    </xf>
    <xf numFmtId="0" fontId="60" fillId="0" borderId="16" xfId="7" applyFont="1" applyBorder="1" applyAlignment="1">
      <alignment horizontal="center" vertical="center" wrapText="1"/>
    </xf>
    <xf numFmtId="0" fontId="60" fillId="0" borderId="4" xfId="7" applyFont="1" applyBorder="1" applyAlignment="1">
      <alignment horizontal="center" vertical="center" wrapText="1"/>
    </xf>
    <xf numFmtId="0" fontId="60" fillId="0" borderId="0" xfId="7" applyFont="1" applyAlignment="1">
      <alignment horizontal="center" vertical="center" wrapText="1"/>
    </xf>
    <xf numFmtId="0" fontId="60" fillId="0" borderId="17" xfId="7" applyFont="1" applyBorder="1" applyAlignment="1">
      <alignment horizontal="center" vertical="center" wrapText="1"/>
    </xf>
    <xf numFmtId="4" fontId="60" fillId="0" borderId="19" xfId="6" applyNumberFormat="1" applyFont="1" applyFill="1" applyBorder="1" applyAlignment="1" applyProtection="1">
      <alignment horizontal="center" vertical="center" wrapText="1"/>
    </xf>
    <xf numFmtId="4" fontId="60" fillId="0" borderId="20" xfId="6" applyNumberFormat="1" applyFont="1" applyFill="1" applyBorder="1" applyAlignment="1" applyProtection="1">
      <alignment horizontal="center" vertical="center" wrapText="1"/>
    </xf>
    <xf numFmtId="0" fontId="62" fillId="0" borderId="19" xfId="7" applyFont="1" applyBorder="1" applyAlignment="1">
      <alignment horizontal="left" vertical="center" wrapText="1"/>
    </xf>
    <xf numFmtId="0" fontId="62" fillId="0" borderId="21" xfId="7" applyFont="1" applyBorder="1" applyAlignment="1">
      <alignment horizontal="left" vertical="center" wrapText="1"/>
    </xf>
    <xf numFmtId="0" fontId="60" fillId="0" borderId="15" xfId="7" applyFont="1" applyBorder="1" applyAlignment="1">
      <alignment horizontal="center" vertical="center"/>
    </xf>
    <xf numFmtId="167" fontId="60" fillId="0" borderId="3" xfId="7" applyNumberFormat="1" applyFont="1" applyBorder="1" applyAlignment="1">
      <alignment horizontal="center" vertical="center" wrapText="1"/>
    </xf>
    <xf numFmtId="167" fontId="60" fillId="0" borderId="2" xfId="7" applyNumberFormat="1" applyFont="1" applyBorder="1" applyAlignment="1">
      <alignment horizontal="center" vertical="center" wrapText="1"/>
    </xf>
    <xf numFmtId="167" fontId="60" fillId="0" borderId="16" xfId="7" applyNumberFormat="1" applyFont="1" applyBorder="1" applyAlignment="1">
      <alignment horizontal="center" vertical="center" wrapText="1"/>
    </xf>
    <xf numFmtId="167" fontId="60" fillId="0" borderId="4" xfId="7" applyNumberFormat="1" applyFont="1" applyBorder="1" applyAlignment="1">
      <alignment horizontal="center" vertical="center" wrapText="1"/>
    </xf>
    <xf numFmtId="167" fontId="60" fillId="0" borderId="0" xfId="7" applyNumberFormat="1" applyFont="1" applyAlignment="1">
      <alignment horizontal="center" vertical="center" wrapText="1"/>
    </xf>
    <xf numFmtId="167" fontId="60" fillId="0" borderId="17" xfId="7" applyNumberFormat="1" applyFont="1" applyBorder="1" applyAlignment="1">
      <alignment horizontal="center" vertical="center" wrapText="1"/>
    </xf>
    <xf numFmtId="167" fontId="60" fillId="0" borderId="11" xfId="7" applyNumberFormat="1" applyFont="1" applyBorder="1" applyAlignment="1">
      <alignment horizontal="center" vertical="center" wrapText="1"/>
    </xf>
    <xf numFmtId="167" fontId="60" fillId="0" borderId="1" xfId="7" applyNumberFormat="1" applyFont="1" applyBorder="1" applyAlignment="1">
      <alignment horizontal="center" vertical="center" wrapText="1"/>
    </xf>
    <xf numFmtId="167" fontId="60" fillId="0" borderId="18" xfId="7" applyNumberFormat="1" applyFont="1" applyBorder="1" applyAlignment="1">
      <alignment horizontal="center" vertical="center" wrapText="1"/>
    </xf>
    <xf numFmtId="0" fontId="60" fillId="0" borderId="22" xfId="7" applyFont="1" applyBorder="1" applyAlignment="1">
      <alignment horizontal="center" vertical="center"/>
    </xf>
    <xf numFmtId="0" fontId="60" fillId="0" borderId="24" xfId="7" applyFont="1" applyBorder="1" applyAlignment="1">
      <alignment horizontal="center" vertical="center"/>
    </xf>
    <xf numFmtId="0" fontId="61" fillId="0" borderId="34" xfId="6" applyNumberFormat="1" applyFont="1" applyFill="1" applyBorder="1" applyAlignment="1" applyProtection="1">
      <alignment horizontal="right" vertical="center"/>
    </xf>
    <xf numFmtId="0" fontId="61" fillId="0" borderId="23" xfId="6" applyNumberFormat="1" applyFont="1" applyFill="1" applyBorder="1" applyAlignment="1" applyProtection="1">
      <alignment horizontal="right" vertical="center"/>
    </xf>
    <xf numFmtId="0" fontId="61" fillId="0" borderId="36" xfId="6" applyNumberFormat="1" applyFont="1" applyFill="1" applyBorder="1" applyAlignment="1" applyProtection="1">
      <alignment horizontal="right" vertical="center"/>
    </xf>
    <xf numFmtId="0" fontId="61" fillId="0" borderId="37" xfId="6" applyNumberFormat="1" applyFont="1" applyFill="1" applyBorder="1" applyAlignment="1" applyProtection="1">
      <alignment horizontal="right" vertical="center"/>
    </xf>
    <xf numFmtId="0" fontId="61" fillId="0" borderId="38" xfId="6" applyNumberFormat="1" applyFont="1" applyFill="1" applyBorder="1" applyAlignment="1" applyProtection="1">
      <alignment horizontal="right" vertical="center"/>
    </xf>
    <xf numFmtId="0" fontId="64" fillId="0" borderId="3" xfId="7" applyFont="1" applyBorder="1" applyAlignment="1">
      <alignment horizontal="right" vertical="center" wrapText="1"/>
    </xf>
    <xf numFmtId="0" fontId="64" fillId="0" borderId="2" xfId="7" applyFont="1" applyBorder="1" applyAlignment="1">
      <alignment horizontal="right" vertical="center" wrapText="1"/>
    </xf>
    <xf numFmtId="0" fontId="64" fillId="0" borderId="16" xfId="7" applyFont="1" applyBorder="1" applyAlignment="1">
      <alignment horizontal="right" vertical="center" wrapText="1"/>
    </xf>
    <xf numFmtId="0" fontId="60" fillId="0" borderId="25" xfId="8" applyFont="1" applyBorder="1" applyAlignment="1">
      <alignment horizontal="right" vertical="center" wrapText="1"/>
    </xf>
    <xf numFmtId="0" fontId="60" fillId="0" borderId="26" xfId="8" applyFont="1" applyBorder="1" applyAlignment="1">
      <alignment horizontal="right" vertical="center" wrapText="1"/>
    </xf>
    <xf numFmtId="0" fontId="61" fillId="3" borderId="33" xfId="8" applyFont="1" applyFill="1" applyBorder="1" applyAlignment="1">
      <alignment horizontal="right" wrapText="1"/>
    </xf>
    <xf numFmtId="0" fontId="61" fillId="3" borderId="21" xfId="8" applyFont="1" applyFill="1" applyBorder="1" applyAlignment="1">
      <alignment horizontal="right" wrapText="1"/>
    </xf>
    <xf numFmtId="0" fontId="22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6" fillId="0" borderId="2" xfId="0" applyFont="1" applyBorder="1" applyAlignment="1">
      <alignment horizontal="center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4" fillId="0" borderId="2" xfId="0" applyFont="1" applyBorder="1" applyAlignment="1">
      <alignment horizontal="left" vertical="top" wrapText="1"/>
    </xf>
    <xf numFmtId="165" fontId="24" fillId="0" borderId="0" xfId="0" applyNumberFormat="1" applyFont="1" applyAlignment="1">
      <alignment horizontal="left" vertical="top"/>
    </xf>
    <xf numFmtId="165" fontId="24" fillId="0" borderId="2" xfId="0" applyNumberFormat="1" applyFont="1" applyBorder="1" applyAlignment="1">
      <alignment horizontal="right" vertical="top"/>
    </xf>
    <xf numFmtId="0" fontId="21" fillId="0" borderId="0" xfId="0" applyFont="1" applyAlignment="1">
      <alignment horizontal="left" vertical="top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165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0" fontId="15" fillId="0" borderId="1" xfId="0" applyFont="1" applyBorder="1" applyAlignment="1">
      <alignment horizontal="center" wrapText="1"/>
    </xf>
    <xf numFmtId="0" fontId="17" fillId="0" borderId="2" xfId="0" applyFont="1" applyBorder="1" applyAlignment="1">
      <alignment horizontal="center" vertical="top" wrapText="1"/>
    </xf>
    <xf numFmtId="0" fontId="15" fillId="0" borderId="0" xfId="0" applyFont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1" fillId="0" borderId="7" xfId="0" quotePrefix="1" applyFont="1" applyBorder="1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0" fontId="18" fillId="0" borderId="5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  <xf numFmtId="0" fontId="18" fillId="0" borderId="7" xfId="0" applyFont="1" applyBorder="1" applyAlignment="1">
      <alignment horizontal="center" vertical="top" wrapText="1"/>
    </xf>
    <xf numFmtId="0" fontId="27" fillId="0" borderId="0" xfId="0" applyFont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/>
    </xf>
    <xf numFmtId="0" fontId="22" fillId="0" borderId="0" xfId="0" applyFont="1" applyAlignment="1">
      <alignment horizontal="left" wrapText="1"/>
    </xf>
    <xf numFmtId="0" fontId="22" fillId="0" borderId="7" xfId="0" applyFont="1" applyBorder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2" fontId="22" fillId="0" borderId="1" xfId="0" applyNumberFormat="1" applyFont="1" applyBorder="1" applyAlignment="1">
      <alignment horizontal="right" wrapText="1"/>
    </xf>
    <xf numFmtId="0" fontId="10" fillId="0" borderId="0" xfId="0" applyFont="1"/>
    <xf numFmtId="0" fontId="22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165" fontId="24" fillId="0" borderId="1" xfId="0" applyNumberFormat="1" applyFont="1" applyBorder="1" applyAlignment="1">
      <alignment horizontal="right" vertical="center" wrapText="1"/>
    </xf>
    <xf numFmtId="0" fontId="24" fillId="0" borderId="1" xfId="0" applyFont="1" applyBorder="1" applyAlignment="1">
      <alignment horizontal="right" vertical="center" wrapText="1"/>
    </xf>
    <xf numFmtId="0" fontId="22" fillId="0" borderId="1" xfId="0" applyFont="1" applyBorder="1" applyAlignment="1">
      <alignment horizontal="right" wrapText="1"/>
    </xf>
    <xf numFmtId="0" fontId="32" fillId="7" borderId="15" xfId="2" applyFont="1" applyFill="1" applyBorder="1" applyAlignment="1">
      <alignment vertical="center"/>
    </xf>
    <xf numFmtId="49" fontId="32" fillId="7" borderId="15" xfId="2" applyNumberFormat="1" applyFont="1" applyFill="1" applyBorder="1" applyAlignment="1">
      <alignment vertical="center"/>
    </xf>
    <xf numFmtId="4" fontId="46" fillId="7" borderId="15" xfId="4" applyNumberFormat="1" applyFont="1" applyFill="1" applyBorder="1" applyAlignment="1">
      <alignment horizontal="right" vertical="center"/>
    </xf>
    <xf numFmtId="170" fontId="9" fillId="7" borderId="0" xfId="2" applyNumberFormat="1" applyFill="1"/>
    <xf numFmtId="0" fontId="9" fillId="7" borderId="0" xfId="2" applyFill="1"/>
  </cellXfs>
  <cellStyles count="10">
    <cellStyle name="Обычный" xfId="0" builtinId="0"/>
    <cellStyle name="Обычный 16" xfId="2"/>
    <cellStyle name="Обычный 2" xfId="7"/>
    <cellStyle name="Обычный 2 2" xfId="8"/>
    <cellStyle name="Обычный 2 2 3" xfId="1"/>
    <cellStyle name="Обычный 2 3" xfId="3"/>
    <cellStyle name="Обычный 3" xfId="5"/>
    <cellStyle name="Обычный 34" xfId="6"/>
    <cellStyle name="Финансовый 2" xfId="9"/>
    <cellStyle name="Финансов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0</xdr:row>
      <xdr:rowOff>0</xdr:rowOff>
    </xdr:from>
    <xdr:to>
      <xdr:col>5</xdr:col>
      <xdr:colOff>0</xdr:colOff>
      <xdr:row>0</xdr:row>
      <xdr:rowOff>1588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F4521259-D8E0-4B1C-B13B-EFD6F83B2F06}"/>
            </a:ext>
          </a:extLst>
        </xdr:cNvPr>
        <xdr:cNvCxnSpPr/>
      </xdr:nvCxnSpPr>
      <xdr:spPr>
        <a:xfrm>
          <a:off x="1447800" y="0"/>
          <a:ext cx="489585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1;556966-334177%20&#1057;&#1090;&#1088;&#1080;&#1075;&#1091;&#1085;&#1077;&#1085;&#1082;&#1086;%201&#1055;&#1050;%20(%20&#1074;&#1072;&#1088;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1;556966-334177%20&#1057;&#1090;&#1088;&#1080;&#1075;&#1091;&#1085;&#1077;&#1085;&#1082;&#1086;%20&#1086;&#1073;&#1097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З_ССР"/>
      <sheetName val="ССР"/>
      <sheetName val="12-01-01"/>
      <sheetName val="02-01-01"/>
      <sheetName val="09-01-01"/>
      <sheetName val="КА"/>
      <sheetName val="ОСР "/>
      <sheetName val="Source"/>
      <sheetName val="SourceObSm"/>
      <sheetName val="SmtRes"/>
      <sheetName val="EtalonRes"/>
      <sheetName val="SrcPoprs"/>
      <sheetName val="SrcKA"/>
    </sheetNames>
    <sheetDataSet>
      <sheetData sheetId="0"/>
      <sheetData sheetId="1">
        <row r="22">
          <cell r="H22">
            <v>187.05</v>
          </cell>
        </row>
        <row r="23">
          <cell r="H23">
            <v>187.05</v>
          </cell>
        </row>
        <row r="24">
          <cell r="H24">
            <v>187.05</v>
          </cell>
        </row>
        <row r="26">
          <cell r="H26">
            <v>0</v>
          </cell>
        </row>
        <row r="27">
          <cell r="H27">
            <v>0</v>
          </cell>
        </row>
        <row r="28">
          <cell r="H28">
            <v>187.05</v>
          </cell>
        </row>
        <row r="30">
          <cell r="H30">
            <v>3.7410000000000005</v>
          </cell>
        </row>
        <row r="31">
          <cell r="H31">
            <v>3.7410000000000005</v>
          </cell>
        </row>
        <row r="32">
          <cell r="H32">
            <v>190.79100000000003</v>
          </cell>
        </row>
        <row r="34">
          <cell r="H34">
            <v>0</v>
          </cell>
        </row>
        <row r="35">
          <cell r="H35">
            <v>0</v>
          </cell>
        </row>
        <row r="36">
          <cell r="H36">
            <v>0</v>
          </cell>
        </row>
        <row r="37">
          <cell r="H37">
            <v>0</v>
          </cell>
        </row>
        <row r="38">
          <cell r="H38">
            <v>190.79100000000003</v>
          </cell>
        </row>
        <row r="40">
          <cell r="H40">
            <v>8.01</v>
          </cell>
        </row>
        <row r="41">
          <cell r="H41">
            <v>4.08</v>
          </cell>
        </row>
        <row r="42">
          <cell r="H42">
            <v>12.09</v>
          </cell>
        </row>
        <row r="43">
          <cell r="H43">
            <v>202.88100000000003</v>
          </cell>
        </row>
        <row r="45">
          <cell r="H45">
            <v>13.035545600000003</v>
          </cell>
        </row>
        <row r="46">
          <cell r="H46">
            <v>0</v>
          </cell>
        </row>
        <row r="47">
          <cell r="H47">
            <v>13.035545600000003</v>
          </cell>
        </row>
        <row r="48">
          <cell r="H48">
            <v>215.91654560000003</v>
          </cell>
        </row>
        <row r="50">
          <cell r="H50">
            <v>3.2387481840000003</v>
          </cell>
        </row>
        <row r="51">
          <cell r="H51">
            <v>3.2387481840000003</v>
          </cell>
        </row>
        <row r="52">
          <cell r="H52">
            <v>219.15529378400004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28"/>
  <sheetViews>
    <sheetView view="pageBreakPreview" workbookViewId="0">
      <selection activeCell="J2" sqref="J2"/>
    </sheetView>
  </sheetViews>
  <sheetFormatPr defaultColWidth="9.140625" defaultRowHeight="14.25"/>
  <cols>
    <col min="1" max="2" width="13.28515625" style="125" customWidth="1"/>
    <col min="3" max="3" width="19.85546875" style="125" customWidth="1"/>
    <col min="4" max="5" width="16.140625" style="125" customWidth="1"/>
    <col min="6" max="6" width="13.28515625" style="125" customWidth="1"/>
    <col min="7" max="7" width="4.140625" style="125" customWidth="1"/>
    <col min="8" max="8" width="16.42578125" style="125" customWidth="1"/>
    <col min="9" max="9" width="14.140625" style="126" customWidth="1"/>
    <col min="10" max="10" width="9.140625" style="132"/>
    <col min="11" max="11" width="9.140625" style="126"/>
    <col min="12" max="12" width="15.5703125" style="126" customWidth="1"/>
    <col min="13" max="16384" width="9.140625" style="126"/>
  </cols>
  <sheetData>
    <row r="1" spans="1:10" ht="15.75">
      <c r="I1" s="126" t="s">
        <v>800</v>
      </c>
      <c r="J1" s="127" t="s">
        <v>943</v>
      </c>
    </row>
    <row r="2" spans="1:10" ht="51.75" customHeight="1">
      <c r="A2" s="281" t="s">
        <v>801</v>
      </c>
      <c r="B2" s="281"/>
      <c r="C2" s="281"/>
      <c r="D2" s="281"/>
      <c r="E2" s="281"/>
      <c r="F2" s="281"/>
      <c r="G2" s="281"/>
      <c r="H2" s="281"/>
      <c r="I2" s="126" t="s">
        <v>802</v>
      </c>
      <c r="J2" s="128" t="s">
        <v>803</v>
      </c>
    </row>
    <row r="3" spans="1:10" ht="78" customHeight="1">
      <c r="A3" s="280" t="str">
        <f>"        Смета на строительство (локальные сметные расчеты, объектные сметные расчеты, сводный сметный расчет) к проектной документации «"&amp;J1&amp;"» выполнена в соответствии с приказом № 421/пр Министерства строительства и жилищно-коммунального хозяйства Российской Федерации (МинСтрой России) от 04.08.2020 г. , ПЦСН-2023 МО"</f>
        <v xml:space="preserve">        Смета на строительство (локальные сметные расчеты, объектные сметные расчеты, сводный сметный расчет) к проектной документации «Строительство ВЛИ-0,38 кВ от ВЛИ-0,38 кВ от ТП-6/0,4кВ № 1653, ТЭЦ-27, в т.ч. ПИР, МО, Мытищинский район, с.о. Сгонниковский, д. Ховрино уч. 146 2ПК» выполнена в соответствии с приказом № 421/пр Министерства строительства и жилищно-коммунального хозяйства Российской Федерации (МинСтрой России) от 04.08.2020 г. , ПЦСН-2023 МО</v>
      </c>
      <c r="B3" s="280"/>
      <c r="C3" s="280"/>
      <c r="D3" s="280"/>
      <c r="E3" s="280"/>
      <c r="F3" s="280"/>
      <c r="G3" s="280"/>
      <c r="H3" s="280"/>
      <c r="I3" s="126" t="s">
        <v>804</v>
      </c>
      <c r="J3" s="129" t="s">
        <v>805</v>
      </c>
    </row>
    <row r="4" spans="1:10" s="131" customFormat="1" ht="24" customHeight="1">
      <c r="A4" s="282" t="str">
        <f>"        Адрес объекта строительства: "&amp;J3</f>
        <v xml:space="preserve">        Адрес объекта строительства: МО, Мытищинский район, с.о. Сгонниковский, д. Ховрино уч. 146</v>
      </c>
      <c r="B4" s="282"/>
      <c r="C4" s="282"/>
      <c r="D4" s="282"/>
      <c r="E4" s="282"/>
      <c r="F4" s="282"/>
      <c r="G4" s="282"/>
      <c r="H4" s="282"/>
      <c r="I4" s="130" t="s">
        <v>806</v>
      </c>
      <c r="J4" s="127" t="s">
        <v>807</v>
      </c>
    </row>
    <row r="5" spans="1:10" ht="78.75" customHeight="1">
      <c r="A5" s="280" t="str">
        <f>"       Локальные сметы составлены по сметным нормативам ФСНБ-2022 (с индексом пересчета на "&amp;J2&amp;"). Внесена в федеральный реестр территориальных сметных нормативов приказом № 675/пр от 21.09.2015 года, Министерства строительства и жилищно-коммунального хозяйства  РФ."&amp;" Приведена в соответствие государственным сметным нормативам, которые утверждены приказом № 31/пр от 30 января 2014 г., "&amp;"«О введении в действие новых государственных сметных нормативов»"</f>
        <v xml:space="preserve">       Локальные сметы составлены по сметным нормативам ФСНБ-2022 (с индексом пересчета на май 2025 г.). Внесена в федеральный реестр территориальных сметных нормативов приказом № 675/пр от 21.09.2015 года, Министерства строительства и жилищно-коммунального хозяйства  РФ. Приведена в соответствие государственным сметным нормативам, которые утверждены приказом № 31/пр от 30 января 2014 г., «О введении в действие новых государственных сметных нормативов»</v>
      </c>
      <c r="B5" s="280"/>
      <c r="C5" s="280"/>
      <c r="D5" s="280"/>
      <c r="E5" s="280"/>
      <c r="F5" s="280"/>
      <c r="G5" s="280"/>
      <c r="H5" s="280"/>
    </row>
    <row r="6" spans="1:10" ht="138" customHeight="1">
      <c r="A6" s="280" t="s">
        <v>808</v>
      </c>
      <c r="B6" s="280"/>
      <c r="C6" s="280"/>
      <c r="D6" s="280"/>
      <c r="E6" s="280"/>
      <c r="F6" s="280"/>
      <c r="G6" s="280"/>
      <c r="H6" s="280"/>
    </row>
    <row r="7" spans="1:10" ht="30.75" customHeight="1">
      <c r="A7" s="280" t="s">
        <v>809</v>
      </c>
      <c r="B7" s="280"/>
      <c r="C7" s="280"/>
      <c r="D7" s="280"/>
      <c r="E7" s="280"/>
      <c r="F7" s="280"/>
      <c r="G7" s="280"/>
      <c r="H7" s="280"/>
    </row>
    <row r="8" spans="1:10" s="133" customFormat="1" ht="51.75" customHeight="1">
      <c r="A8" s="283" t="s">
        <v>810</v>
      </c>
      <c r="B8" s="283"/>
      <c r="C8" s="283"/>
      <c r="D8" s="283"/>
      <c r="E8" s="283"/>
      <c r="F8" s="283"/>
      <c r="G8" s="283"/>
      <c r="H8" s="283"/>
      <c r="J8" s="134"/>
    </row>
    <row r="9" spans="1:10" ht="28.5" customHeight="1">
      <c r="A9" s="282" t="s">
        <v>811</v>
      </c>
      <c r="B9" s="282"/>
      <c r="C9" s="282"/>
      <c r="D9" s="282"/>
      <c r="E9" s="282"/>
      <c r="F9" s="282"/>
      <c r="G9" s="282"/>
      <c r="H9" s="282"/>
    </row>
    <row r="10" spans="1:10" ht="21.75" customHeight="1">
      <c r="A10" s="284" t="s">
        <v>812</v>
      </c>
      <c r="B10" s="284"/>
      <c r="C10" s="284"/>
      <c r="D10" s="284"/>
      <c r="E10" s="284"/>
      <c r="F10" s="284"/>
      <c r="G10" s="284"/>
      <c r="H10" s="284"/>
    </row>
    <row r="11" spans="1:10" ht="21.75" customHeight="1">
      <c r="A11" s="284" t="s">
        <v>813</v>
      </c>
      <c r="B11" s="284"/>
      <c r="C11" s="284"/>
      <c r="D11" s="284"/>
      <c r="E11" s="284"/>
      <c r="F11" s="284"/>
      <c r="G11" s="284"/>
      <c r="H11" s="284"/>
    </row>
    <row r="12" spans="1:10" ht="25.5" customHeight="1">
      <c r="A12" s="282" t="s">
        <v>814</v>
      </c>
      <c r="B12" s="282"/>
      <c r="C12" s="282"/>
      <c r="D12" s="282"/>
      <c r="E12" s="282"/>
      <c r="F12" s="282"/>
      <c r="G12" s="282"/>
      <c r="H12" s="282"/>
    </row>
    <row r="13" spans="1:10" ht="33.75" customHeight="1">
      <c r="A13" s="280" t="s">
        <v>815</v>
      </c>
      <c r="B13" s="280"/>
      <c r="C13" s="280"/>
      <c r="D13" s="280"/>
      <c r="E13" s="280"/>
      <c r="F13" s="280"/>
      <c r="G13" s="280"/>
      <c r="H13" s="280"/>
    </row>
    <row r="14" spans="1:10" ht="15" customHeight="1">
      <c r="A14" s="285" t="str">
        <f>"Стоимость строительства определена ресурсно-индексным методом в ценах на "&amp;J2&amp;" к ФСНБ-2022 Московской области."</f>
        <v>Стоимость строительства определена ресурсно-индексным методом в ценах на май 2025 г. к ФСНБ-2022 Московской области.</v>
      </c>
      <c r="B14" s="285"/>
      <c r="C14" s="285"/>
      <c r="D14" s="285"/>
      <c r="E14" s="285"/>
      <c r="F14" s="285"/>
      <c r="G14" s="285"/>
      <c r="H14" s="285"/>
    </row>
    <row r="15" spans="1:10" ht="27" customHeight="1">
      <c r="A15" s="282" t="s">
        <v>816</v>
      </c>
      <c r="B15" s="282"/>
      <c r="C15" s="282"/>
      <c r="D15" s="282"/>
      <c r="E15" s="282"/>
      <c r="F15" s="282"/>
      <c r="G15" s="282"/>
      <c r="H15" s="282"/>
    </row>
    <row r="16" spans="1:10" s="133" customFormat="1" ht="63" hidden="1" customHeight="1">
      <c r="A16" s="283" t="s">
        <v>817</v>
      </c>
      <c r="B16" s="283"/>
      <c r="C16" s="283"/>
      <c r="D16" s="283"/>
      <c r="E16" s="283"/>
      <c r="F16" s="283"/>
      <c r="G16" s="283"/>
      <c r="H16" s="283"/>
      <c r="J16" s="134"/>
    </row>
    <row r="17" spans="1:12" s="133" customFormat="1" ht="66.75" hidden="1" customHeight="1">
      <c r="A17" s="283" t="s">
        <v>818</v>
      </c>
      <c r="B17" s="283"/>
      <c r="C17" s="283"/>
      <c r="D17" s="283"/>
      <c r="E17" s="283"/>
      <c r="F17" s="283"/>
      <c r="G17" s="283"/>
      <c r="H17" s="283"/>
      <c r="J17" s="134"/>
    </row>
    <row r="18" spans="1:12" s="133" customFormat="1" ht="57.75" hidden="1" customHeight="1">
      <c r="A18" s="283" t="s">
        <v>819</v>
      </c>
      <c r="B18" s="283"/>
      <c r="C18" s="283"/>
      <c r="D18" s="283"/>
      <c r="E18" s="283"/>
      <c r="F18" s="283"/>
      <c r="G18" s="283"/>
      <c r="H18" s="283"/>
      <c r="J18" s="134"/>
    </row>
    <row r="19" spans="1:12" s="133" customFormat="1" ht="84" hidden="1" customHeight="1">
      <c r="A19" s="283" t="s">
        <v>820</v>
      </c>
      <c r="B19" s="283"/>
      <c r="C19" s="283"/>
      <c r="D19" s="283"/>
      <c r="E19" s="283"/>
      <c r="F19" s="283"/>
      <c r="G19" s="283"/>
      <c r="H19" s="283"/>
      <c r="J19" s="134"/>
    </row>
    <row r="20" spans="1:12" s="133" customFormat="1" ht="50.25" hidden="1" customHeight="1">
      <c r="A20" s="283" t="s">
        <v>821</v>
      </c>
      <c r="B20" s="283"/>
      <c r="C20" s="283"/>
      <c r="D20" s="283"/>
      <c r="E20" s="283"/>
      <c r="F20" s="283"/>
      <c r="G20" s="283"/>
      <c r="H20" s="283"/>
      <c r="J20" s="134"/>
    </row>
    <row r="21" spans="1:12" ht="21.75" customHeight="1">
      <c r="A21" s="280" t="s">
        <v>822</v>
      </c>
      <c r="B21" s="280"/>
      <c r="C21" s="280"/>
      <c r="D21" s="280"/>
      <c r="E21" s="280"/>
      <c r="F21" s="280"/>
      <c r="G21" s="280"/>
      <c r="H21" s="280"/>
    </row>
    <row r="22" spans="1:12" ht="38.25" customHeight="1">
      <c r="A22" s="280" t="s">
        <v>823</v>
      </c>
      <c r="B22" s="280"/>
      <c r="C22" s="280"/>
      <c r="D22" s="280"/>
      <c r="E22" s="280"/>
      <c r="F22" s="280"/>
      <c r="G22" s="280"/>
      <c r="H22" s="280"/>
    </row>
    <row r="23" spans="1:12" ht="34.5" customHeight="1">
      <c r="A23" s="280" t="s">
        <v>824</v>
      </c>
      <c r="B23" s="280"/>
      <c r="C23" s="280"/>
      <c r="D23" s="280"/>
      <c r="E23" s="280"/>
      <c r="F23" s="280"/>
      <c r="G23" s="280"/>
      <c r="H23" s="280"/>
    </row>
    <row r="24" spans="1:12" ht="23.25" customHeight="1">
      <c r="A24" s="287" t="s">
        <v>825</v>
      </c>
      <c r="B24" s="288"/>
      <c r="C24" s="288"/>
      <c r="D24" s="288"/>
      <c r="E24" s="288"/>
      <c r="F24" s="288"/>
      <c r="G24" s="288"/>
      <c r="H24" s="289"/>
      <c r="I24" s="136"/>
    </row>
    <row r="25" spans="1:12" ht="53.25" customHeight="1">
      <c r="A25" s="290" t="s">
        <v>826</v>
      </c>
      <c r="B25" s="290"/>
      <c r="C25" s="137" t="s">
        <v>827</v>
      </c>
      <c r="D25" s="137" t="s">
        <v>828</v>
      </c>
      <c r="E25" s="137" t="s">
        <v>829</v>
      </c>
      <c r="F25" s="290" t="s">
        <v>830</v>
      </c>
      <c r="G25" s="290"/>
      <c r="H25" s="137" t="s">
        <v>831</v>
      </c>
    </row>
    <row r="26" spans="1:12" ht="39.75" customHeight="1">
      <c r="A26" s="286">
        <f>ССР!H56</f>
        <v>65.152398000000005</v>
      </c>
      <c r="B26" s="286"/>
      <c r="C26" s="138">
        <f>ССР!H54</f>
        <v>11.75</v>
      </c>
      <c r="D26" s="138">
        <f>ССР!D52</f>
        <v>44.165897999999999</v>
      </c>
      <c r="E26" s="138">
        <f>ССР!E52</f>
        <v>0</v>
      </c>
      <c r="F26" s="286">
        <f>ССР!F52</f>
        <v>0</v>
      </c>
      <c r="G26" s="286"/>
      <c r="H26" s="138">
        <f>ССР!G52</f>
        <v>9.2364999999999995</v>
      </c>
      <c r="I26" s="139"/>
      <c r="L26" s="139"/>
    </row>
    <row r="27" spans="1:12" ht="15.75">
      <c r="A27" s="135"/>
      <c r="H27" s="140"/>
    </row>
    <row r="28" spans="1:12" ht="43.5" customHeight="1">
      <c r="A28" s="141" t="s">
        <v>832</v>
      </c>
      <c r="B28" s="142"/>
      <c r="C28" s="142"/>
      <c r="D28" s="142"/>
      <c r="E28" s="142" t="s">
        <v>5</v>
      </c>
      <c r="F28" s="142"/>
      <c r="G28" s="142"/>
      <c r="H28" s="142"/>
    </row>
  </sheetData>
  <mergeCells count="27">
    <mergeCell ref="A26:B26"/>
    <mergeCell ref="F26:G26"/>
    <mergeCell ref="A20:H20"/>
    <mergeCell ref="A21:H21"/>
    <mergeCell ref="A22:H22"/>
    <mergeCell ref="A23:H23"/>
    <mergeCell ref="A24:H24"/>
    <mergeCell ref="A25:B25"/>
    <mergeCell ref="F25:G25"/>
    <mergeCell ref="A19:H19"/>
    <mergeCell ref="A8:H8"/>
    <mergeCell ref="A9:H9"/>
    <mergeCell ref="A10:H10"/>
    <mergeCell ref="A11:H11"/>
    <mergeCell ref="A12:H12"/>
    <mergeCell ref="A13:H13"/>
    <mergeCell ref="A14:H14"/>
    <mergeCell ref="A15:H15"/>
    <mergeCell ref="A16:H16"/>
    <mergeCell ref="A17:H17"/>
    <mergeCell ref="A18:H18"/>
    <mergeCell ref="A7:H7"/>
    <mergeCell ref="A2:H2"/>
    <mergeCell ref="A3:H3"/>
    <mergeCell ref="A4:H4"/>
    <mergeCell ref="A5:H5"/>
    <mergeCell ref="A6:H6"/>
  </mergeCells>
  <pageMargins left="0.70866141732283472" right="0.31496062992125984" top="0.55118110236220474" bottom="0.55118110236220474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P66"/>
  <sheetViews>
    <sheetView view="pageBreakPreview" topLeftCell="A41" zoomScale="85" zoomScaleNormal="100" zoomScaleSheetLayoutView="85" workbookViewId="0">
      <selection activeCell="E63" sqref="E63:E64"/>
    </sheetView>
  </sheetViews>
  <sheetFormatPr defaultRowHeight="12.75"/>
  <cols>
    <col min="1" max="1" width="5.140625" style="145" customWidth="1"/>
    <col min="2" max="2" width="26.42578125" style="223" customWidth="1"/>
    <col min="3" max="3" width="34" style="145" customWidth="1"/>
    <col min="4" max="4" width="20.28515625" style="145" bestFit="1" customWidth="1"/>
    <col min="5" max="5" width="18.28515625" style="145" bestFit="1" customWidth="1"/>
    <col min="6" max="6" width="14.7109375" style="145" bestFit="1" customWidth="1"/>
    <col min="7" max="7" width="13.85546875" style="145" customWidth="1"/>
    <col min="8" max="8" width="17.7109375" style="145" customWidth="1"/>
    <col min="9" max="9" width="15.42578125" style="145" customWidth="1"/>
    <col min="10" max="10" width="23.140625" style="145" customWidth="1"/>
    <col min="11" max="11" width="18.85546875" style="145" customWidth="1"/>
    <col min="12" max="13" width="9.140625" style="145"/>
    <col min="14" max="14" width="15.7109375" style="145" customWidth="1"/>
    <col min="15" max="15" width="14.7109375" style="145" customWidth="1"/>
    <col min="16" max="256" width="9.140625" style="145"/>
    <col min="257" max="257" width="5.140625" style="145" customWidth="1"/>
    <col min="258" max="258" width="20.42578125" style="145" customWidth="1"/>
    <col min="259" max="259" width="34" style="145" customWidth="1"/>
    <col min="260" max="260" width="20.28515625" style="145" bestFit="1" customWidth="1"/>
    <col min="261" max="261" width="18.28515625" style="145" bestFit="1" customWidth="1"/>
    <col min="262" max="262" width="14.7109375" style="145" bestFit="1" customWidth="1"/>
    <col min="263" max="263" width="13.85546875" style="145" customWidth="1"/>
    <col min="264" max="264" width="17.7109375" style="145" customWidth="1"/>
    <col min="265" max="265" width="15.42578125" style="145" customWidth="1"/>
    <col min="266" max="266" width="12.140625" style="145" bestFit="1" customWidth="1"/>
    <col min="267" max="512" width="9.140625" style="145"/>
    <col min="513" max="513" width="5.140625" style="145" customWidth="1"/>
    <col min="514" max="514" width="20.42578125" style="145" customWidth="1"/>
    <col min="515" max="515" width="34" style="145" customWidth="1"/>
    <col min="516" max="516" width="20.28515625" style="145" bestFit="1" customWidth="1"/>
    <col min="517" max="517" width="18.28515625" style="145" bestFit="1" customWidth="1"/>
    <col min="518" max="518" width="14.7109375" style="145" bestFit="1" customWidth="1"/>
    <col min="519" max="519" width="13.85546875" style="145" customWidth="1"/>
    <col min="520" max="520" width="17.7109375" style="145" customWidth="1"/>
    <col min="521" max="521" width="15.42578125" style="145" customWidth="1"/>
    <col min="522" max="522" width="12.140625" style="145" bestFit="1" customWidth="1"/>
    <col min="523" max="768" width="9.140625" style="145"/>
    <col min="769" max="769" width="5.140625" style="145" customWidth="1"/>
    <col min="770" max="770" width="20.42578125" style="145" customWidth="1"/>
    <col min="771" max="771" width="34" style="145" customWidth="1"/>
    <col min="772" max="772" width="20.28515625" style="145" bestFit="1" customWidth="1"/>
    <col min="773" max="773" width="18.28515625" style="145" bestFit="1" customWidth="1"/>
    <col min="774" max="774" width="14.7109375" style="145" bestFit="1" customWidth="1"/>
    <col min="775" max="775" width="13.85546875" style="145" customWidth="1"/>
    <col min="776" max="776" width="17.7109375" style="145" customWidth="1"/>
    <col min="777" max="777" width="15.42578125" style="145" customWidth="1"/>
    <col min="778" max="778" width="12.140625" style="145" bestFit="1" customWidth="1"/>
    <col min="779" max="1024" width="9.140625" style="145"/>
    <col min="1025" max="1025" width="5.140625" style="145" customWidth="1"/>
    <col min="1026" max="1026" width="20.42578125" style="145" customWidth="1"/>
    <col min="1027" max="1027" width="34" style="145" customWidth="1"/>
    <col min="1028" max="1028" width="20.28515625" style="145" bestFit="1" customWidth="1"/>
    <col min="1029" max="1029" width="18.28515625" style="145" bestFit="1" customWidth="1"/>
    <col min="1030" max="1030" width="14.7109375" style="145" bestFit="1" customWidth="1"/>
    <col min="1031" max="1031" width="13.85546875" style="145" customWidth="1"/>
    <col min="1032" max="1032" width="17.7109375" style="145" customWidth="1"/>
    <col min="1033" max="1033" width="15.42578125" style="145" customWidth="1"/>
    <col min="1034" max="1034" width="12.140625" style="145" bestFit="1" customWidth="1"/>
    <col min="1035" max="1280" width="9.140625" style="145"/>
    <col min="1281" max="1281" width="5.140625" style="145" customWidth="1"/>
    <col min="1282" max="1282" width="20.42578125" style="145" customWidth="1"/>
    <col min="1283" max="1283" width="34" style="145" customWidth="1"/>
    <col min="1284" max="1284" width="20.28515625" style="145" bestFit="1" customWidth="1"/>
    <col min="1285" max="1285" width="18.28515625" style="145" bestFit="1" customWidth="1"/>
    <col min="1286" max="1286" width="14.7109375" style="145" bestFit="1" customWidth="1"/>
    <col min="1287" max="1287" width="13.85546875" style="145" customWidth="1"/>
    <col min="1288" max="1288" width="17.7109375" style="145" customWidth="1"/>
    <col min="1289" max="1289" width="15.42578125" style="145" customWidth="1"/>
    <col min="1290" max="1290" width="12.140625" style="145" bestFit="1" customWidth="1"/>
    <col min="1291" max="1536" width="9.140625" style="145"/>
    <col min="1537" max="1537" width="5.140625" style="145" customWidth="1"/>
    <col min="1538" max="1538" width="20.42578125" style="145" customWidth="1"/>
    <col min="1539" max="1539" width="34" style="145" customWidth="1"/>
    <col min="1540" max="1540" width="20.28515625" style="145" bestFit="1" customWidth="1"/>
    <col min="1541" max="1541" width="18.28515625" style="145" bestFit="1" customWidth="1"/>
    <col min="1542" max="1542" width="14.7109375" style="145" bestFit="1" customWidth="1"/>
    <col min="1543" max="1543" width="13.85546875" style="145" customWidth="1"/>
    <col min="1544" max="1544" width="17.7109375" style="145" customWidth="1"/>
    <col min="1545" max="1545" width="15.42578125" style="145" customWidth="1"/>
    <col min="1546" max="1546" width="12.140625" style="145" bestFit="1" customWidth="1"/>
    <col min="1547" max="1792" width="9.140625" style="145"/>
    <col min="1793" max="1793" width="5.140625" style="145" customWidth="1"/>
    <col min="1794" max="1794" width="20.42578125" style="145" customWidth="1"/>
    <col min="1795" max="1795" width="34" style="145" customWidth="1"/>
    <col min="1796" max="1796" width="20.28515625" style="145" bestFit="1" customWidth="1"/>
    <col min="1797" max="1797" width="18.28515625" style="145" bestFit="1" customWidth="1"/>
    <col min="1798" max="1798" width="14.7109375" style="145" bestFit="1" customWidth="1"/>
    <col min="1799" max="1799" width="13.85546875" style="145" customWidth="1"/>
    <col min="1800" max="1800" width="17.7109375" style="145" customWidth="1"/>
    <col min="1801" max="1801" width="15.42578125" style="145" customWidth="1"/>
    <col min="1802" max="1802" width="12.140625" style="145" bestFit="1" customWidth="1"/>
    <col min="1803" max="2048" width="9.140625" style="145"/>
    <col min="2049" max="2049" width="5.140625" style="145" customWidth="1"/>
    <col min="2050" max="2050" width="20.42578125" style="145" customWidth="1"/>
    <col min="2051" max="2051" width="34" style="145" customWidth="1"/>
    <col min="2052" max="2052" width="20.28515625" style="145" bestFit="1" customWidth="1"/>
    <col min="2053" max="2053" width="18.28515625" style="145" bestFit="1" customWidth="1"/>
    <col min="2054" max="2054" width="14.7109375" style="145" bestFit="1" customWidth="1"/>
    <col min="2055" max="2055" width="13.85546875" style="145" customWidth="1"/>
    <col min="2056" max="2056" width="17.7109375" style="145" customWidth="1"/>
    <col min="2057" max="2057" width="15.42578125" style="145" customWidth="1"/>
    <col min="2058" max="2058" width="12.140625" style="145" bestFit="1" customWidth="1"/>
    <col min="2059" max="2304" width="9.140625" style="145"/>
    <col min="2305" max="2305" width="5.140625" style="145" customWidth="1"/>
    <col min="2306" max="2306" width="20.42578125" style="145" customWidth="1"/>
    <col min="2307" max="2307" width="34" style="145" customWidth="1"/>
    <col min="2308" max="2308" width="20.28515625" style="145" bestFit="1" customWidth="1"/>
    <col min="2309" max="2309" width="18.28515625" style="145" bestFit="1" customWidth="1"/>
    <col min="2310" max="2310" width="14.7109375" style="145" bestFit="1" customWidth="1"/>
    <col min="2311" max="2311" width="13.85546875" style="145" customWidth="1"/>
    <col min="2312" max="2312" width="17.7109375" style="145" customWidth="1"/>
    <col min="2313" max="2313" width="15.42578125" style="145" customWidth="1"/>
    <col min="2314" max="2314" width="12.140625" style="145" bestFit="1" customWidth="1"/>
    <col min="2315" max="2560" width="9.140625" style="145"/>
    <col min="2561" max="2561" width="5.140625" style="145" customWidth="1"/>
    <col min="2562" max="2562" width="20.42578125" style="145" customWidth="1"/>
    <col min="2563" max="2563" width="34" style="145" customWidth="1"/>
    <col min="2564" max="2564" width="20.28515625" style="145" bestFit="1" customWidth="1"/>
    <col min="2565" max="2565" width="18.28515625" style="145" bestFit="1" customWidth="1"/>
    <col min="2566" max="2566" width="14.7109375" style="145" bestFit="1" customWidth="1"/>
    <col min="2567" max="2567" width="13.85546875" style="145" customWidth="1"/>
    <col min="2568" max="2568" width="17.7109375" style="145" customWidth="1"/>
    <col min="2569" max="2569" width="15.42578125" style="145" customWidth="1"/>
    <col min="2570" max="2570" width="12.140625" style="145" bestFit="1" customWidth="1"/>
    <col min="2571" max="2816" width="9.140625" style="145"/>
    <col min="2817" max="2817" width="5.140625" style="145" customWidth="1"/>
    <col min="2818" max="2818" width="20.42578125" style="145" customWidth="1"/>
    <col min="2819" max="2819" width="34" style="145" customWidth="1"/>
    <col min="2820" max="2820" width="20.28515625" style="145" bestFit="1" customWidth="1"/>
    <col min="2821" max="2821" width="18.28515625" style="145" bestFit="1" customWidth="1"/>
    <col min="2822" max="2822" width="14.7109375" style="145" bestFit="1" customWidth="1"/>
    <col min="2823" max="2823" width="13.85546875" style="145" customWidth="1"/>
    <col min="2824" max="2824" width="17.7109375" style="145" customWidth="1"/>
    <col min="2825" max="2825" width="15.42578125" style="145" customWidth="1"/>
    <col min="2826" max="2826" width="12.140625" style="145" bestFit="1" customWidth="1"/>
    <col min="2827" max="3072" width="9.140625" style="145"/>
    <col min="3073" max="3073" width="5.140625" style="145" customWidth="1"/>
    <col min="3074" max="3074" width="20.42578125" style="145" customWidth="1"/>
    <col min="3075" max="3075" width="34" style="145" customWidth="1"/>
    <col min="3076" max="3076" width="20.28515625" style="145" bestFit="1" customWidth="1"/>
    <col min="3077" max="3077" width="18.28515625" style="145" bestFit="1" customWidth="1"/>
    <col min="3078" max="3078" width="14.7109375" style="145" bestFit="1" customWidth="1"/>
    <col min="3079" max="3079" width="13.85546875" style="145" customWidth="1"/>
    <col min="3080" max="3080" width="17.7109375" style="145" customWidth="1"/>
    <col min="3081" max="3081" width="15.42578125" style="145" customWidth="1"/>
    <col min="3082" max="3082" width="12.140625" style="145" bestFit="1" customWidth="1"/>
    <col min="3083" max="3328" width="9.140625" style="145"/>
    <col min="3329" max="3329" width="5.140625" style="145" customWidth="1"/>
    <col min="3330" max="3330" width="20.42578125" style="145" customWidth="1"/>
    <col min="3331" max="3331" width="34" style="145" customWidth="1"/>
    <col min="3332" max="3332" width="20.28515625" style="145" bestFit="1" customWidth="1"/>
    <col min="3333" max="3333" width="18.28515625" style="145" bestFit="1" customWidth="1"/>
    <col min="3334" max="3334" width="14.7109375" style="145" bestFit="1" customWidth="1"/>
    <col min="3335" max="3335" width="13.85546875" style="145" customWidth="1"/>
    <col min="3336" max="3336" width="17.7109375" style="145" customWidth="1"/>
    <col min="3337" max="3337" width="15.42578125" style="145" customWidth="1"/>
    <col min="3338" max="3338" width="12.140625" style="145" bestFit="1" customWidth="1"/>
    <col min="3339" max="3584" width="9.140625" style="145"/>
    <col min="3585" max="3585" width="5.140625" style="145" customWidth="1"/>
    <col min="3586" max="3586" width="20.42578125" style="145" customWidth="1"/>
    <col min="3587" max="3587" width="34" style="145" customWidth="1"/>
    <col min="3588" max="3588" width="20.28515625" style="145" bestFit="1" customWidth="1"/>
    <col min="3589" max="3589" width="18.28515625" style="145" bestFit="1" customWidth="1"/>
    <col min="3590" max="3590" width="14.7109375" style="145" bestFit="1" customWidth="1"/>
    <col min="3591" max="3591" width="13.85546875" style="145" customWidth="1"/>
    <col min="3592" max="3592" width="17.7109375" style="145" customWidth="1"/>
    <col min="3593" max="3593" width="15.42578125" style="145" customWidth="1"/>
    <col min="3594" max="3594" width="12.140625" style="145" bestFit="1" customWidth="1"/>
    <col min="3595" max="3840" width="9.140625" style="145"/>
    <col min="3841" max="3841" width="5.140625" style="145" customWidth="1"/>
    <col min="3842" max="3842" width="20.42578125" style="145" customWidth="1"/>
    <col min="3843" max="3843" width="34" style="145" customWidth="1"/>
    <col min="3844" max="3844" width="20.28515625" style="145" bestFit="1" customWidth="1"/>
    <col min="3845" max="3845" width="18.28515625" style="145" bestFit="1" customWidth="1"/>
    <col min="3846" max="3846" width="14.7109375" style="145" bestFit="1" customWidth="1"/>
    <col min="3847" max="3847" width="13.85546875" style="145" customWidth="1"/>
    <col min="3848" max="3848" width="17.7109375" style="145" customWidth="1"/>
    <col min="3849" max="3849" width="15.42578125" style="145" customWidth="1"/>
    <col min="3850" max="3850" width="12.140625" style="145" bestFit="1" customWidth="1"/>
    <col min="3851" max="4096" width="9.140625" style="145"/>
    <col min="4097" max="4097" width="5.140625" style="145" customWidth="1"/>
    <col min="4098" max="4098" width="20.42578125" style="145" customWidth="1"/>
    <col min="4099" max="4099" width="34" style="145" customWidth="1"/>
    <col min="4100" max="4100" width="20.28515625" style="145" bestFit="1" customWidth="1"/>
    <col min="4101" max="4101" width="18.28515625" style="145" bestFit="1" customWidth="1"/>
    <col min="4102" max="4102" width="14.7109375" style="145" bestFit="1" customWidth="1"/>
    <col min="4103" max="4103" width="13.85546875" style="145" customWidth="1"/>
    <col min="4104" max="4104" width="17.7109375" style="145" customWidth="1"/>
    <col min="4105" max="4105" width="15.42578125" style="145" customWidth="1"/>
    <col min="4106" max="4106" width="12.140625" style="145" bestFit="1" customWidth="1"/>
    <col min="4107" max="4352" width="9.140625" style="145"/>
    <col min="4353" max="4353" width="5.140625" style="145" customWidth="1"/>
    <col min="4354" max="4354" width="20.42578125" style="145" customWidth="1"/>
    <col min="4355" max="4355" width="34" style="145" customWidth="1"/>
    <col min="4356" max="4356" width="20.28515625" style="145" bestFit="1" customWidth="1"/>
    <col min="4357" max="4357" width="18.28515625" style="145" bestFit="1" customWidth="1"/>
    <col min="4358" max="4358" width="14.7109375" style="145" bestFit="1" customWidth="1"/>
    <col min="4359" max="4359" width="13.85546875" style="145" customWidth="1"/>
    <col min="4360" max="4360" width="17.7109375" style="145" customWidth="1"/>
    <col min="4361" max="4361" width="15.42578125" style="145" customWidth="1"/>
    <col min="4362" max="4362" width="12.140625" style="145" bestFit="1" customWidth="1"/>
    <col min="4363" max="4608" width="9.140625" style="145"/>
    <col min="4609" max="4609" width="5.140625" style="145" customWidth="1"/>
    <col min="4610" max="4610" width="20.42578125" style="145" customWidth="1"/>
    <col min="4611" max="4611" width="34" style="145" customWidth="1"/>
    <col min="4612" max="4612" width="20.28515625" style="145" bestFit="1" customWidth="1"/>
    <col min="4613" max="4613" width="18.28515625" style="145" bestFit="1" customWidth="1"/>
    <col min="4614" max="4614" width="14.7109375" style="145" bestFit="1" customWidth="1"/>
    <col min="4615" max="4615" width="13.85546875" style="145" customWidth="1"/>
    <col min="4616" max="4616" width="17.7109375" style="145" customWidth="1"/>
    <col min="4617" max="4617" width="15.42578125" style="145" customWidth="1"/>
    <col min="4618" max="4618" width="12.140625" style="145" bestFit="1" customWidth="1"/>
    <col min="4619" max="4864" width="9.140625" style="145"/>
    <col min="4865" max="4865" width="5.140625" style="145" customWidth="1"/>
    <col min="4866" max="4866" width="20.42578125" style="145" customWidth="1"/>
    <col min="4867" max="4867" width="34" style="145" customWidth="1"/>
    <col min="4868" max="4868" width="20.28515625" style="145" bestFit="1" customWidth="1"/>
    <col min="4869" max="4869" width="18.28515625" style="145" bestFit="1" customWidth="1"/>
    <col min="4870" max="4870" width="14.7109375" style="145" bestFit="1" customWidth="1"/>
    <col min="4871" max="4871" width="13.85546875" style="145" customWidth="1"/>
    <col min="4872" max="4872" width="17.7109375" style="145" customWidth="1"/>
    <col min="4873" max="4873" width="15.42578125" style="145" customWidth="1"/>
    <col min="4874" max="4874" width="12.140625" style="145" bestFit="1" customWidth="1"/>
    <col min="4875" max="5120" width="9.140625" style="145"/>
    <col min="5121" max="5121" width="5.140625" style="145" customWidth="1"/>
    <col min="5122" max="5122" width="20.42578125" style="145" customWidth="1"/>
    <col min="5123" max="5123" width="34" style="145" customWidth="1"/>
    <col min="5124" max="5124" width="20.28515625" style="145" bestFit="1" customWidth="1"/>
    <col min="5125" max="5125" width="18.28515625" style="145" bestFit="1" customWidth="1"/>
    <col min="5126" max="5126" width="14.7109375" style="145" bestFit="1" customWidth="1"/>
    <col min="5127" max="5127" width="13.85546875" style="145" customWidth="1"/>
    <col min="5128" max="5128" width="17.7109375" style="145" customWidth="1"/>
    <col min="5129" max="5129" width="15.42578125" style="145" customWidth="1"/>
    <col min="5130" max="5130" width="12.140625" style="145" bestFit="1" customWidth="1"/>
    <col min="5131" max="5376" width="9.140625" style="145"/>
    <col min="5377" max="5377" width="5.140625" style="145" customWidth="1"/>
    <col min="5378" max="5378" width="20.42578125" style="145" customWidth="1"/>
    <col min="5379" max="5379" width="34" style="145" customWidth="1"/>
    <col min="5380" max="5380" width="20.28515625" style="145" bestFit="1" customWidth="1"/>
    <col min="5381" max="5381" width="18.28515625" style="145" bestFit="1" customWidth="1"/>
    <col min="5382" max="5382" width="14.7109375" style="145" bestFit="1" customWidth="1"/>
    <col min="5383" max="5383" width="13.85546875" style="145" customWidth="1"/>
    <col min="5384" max="5384" width="17.7109375" style="145" customWidth="1"/>
    <col min="5385" max="5385" width="15.42578125" style="145" customWidth="1"/>
    <col min="5386" max="5386" width="12.140625" style="145" bestFit="1" customWidth="1"/>
    <col min="5387" max="5632" width="9.140625" style="145"/>
    <col min="5633" max="5633" width="5.140625" style="145" customWidth="1"/>
    <col min="5634" max="5634" width="20.42578125" style="145" customWidth="1"/>
    <col min="5635" max="5635" width="34" style="145" customWidth="1"/>
    <col min="5636" max="5636" width="20.28515625" style="145" bestFit="1" customWidth="1"/>
    <col min="5637" max="5637" width="18.28515625" style="145" bestFit="1" customWidth="1"/>
    <col min="5638" max="5638" width="14.7109375" style="145" bestFit="1" customWidth="1"/>
    <col min="5639" max="5639" width="13.85546875" style="145" customWidth="1"/>
    <col min="5640" max="5640" width="17.7109375" style="145" customWidth="1"/>
    <col min="5641" max="5641" width="15.42578125" style="145" customWidth="1"/>
    <col min="5642" max="5642" width="12.140625" style="145" bestFit="1" customWidth="1"/>
    <col min="5643" max="5888" width="9.140625" style="145"/>
    <col min="5889" max="5889" width="5.140625" style="145" customWidth="1"/>
    <col min="5890" max="5890" width="20.42578125" style="145" customWidth="1"/>
    <col min="5891" max="5891" width="34" style="145" customWidth="1"/>
    <col min="5892" max="5892" width="20.28515625" style="145" bestFit="1" customWidth="1"/>
    <col min="5893" max="5893" width="18.28515625" style="145" bestFit="1" customWidth="1"/>
    <col min="5894" max="5894" width="14.7109375" style="145" bestFit="1" customWidth="1"/>
    <col min="5895" max="5895" width="13.85546875" style="145" customWidth="1"/>
    <col min="5896" max="5896" width="17.7109375" style="145" customWidth="1"/>
    <col min="5897" max="5897" width="15.42578125" style="145" customWidth="1"/>
    <col min="5898" max="5898" width="12.140625" style="145" bestFit="1" customWidth="1"/>
    <col min="5899" max="6144" width="9.140625" style="145"/>
    <col min="6145" max="6145" width="5.140625" style="145" customWidth="1"/>
    <col min="6146" max="6146" width="20.42578125" style="145" customWidth="1"/>
    <col min="6147" max="6147" width="34" style="145" customWidth="1"/>
    <col min="6148" max="6148" width="20.28515625" style="145" bestFit="1" customWidth="1"/>
    <col min="6149" max="6149" width="18.28515625" style="145" bestFit="1" customWidth="1"/>
    <col min="6150" max="6150" width="14.7109375" style="145" bestFit="1" customWidth="1"/>
    <col min="6151" max="6151" width="13.85546875" style="145" customWidth="1"/>
    <col min="6152" max="6152" width="17.7109375" style="145" customWidth="1"/>
    <col min="6153" max="6153" width="15.42578125" style="145" customWidth="1"/>
    <col min="6154" max="6154" width="12.140625" style="145" bestFit="1" customWidth="1"/>
    <col min="6155" max="6400" width="9.140625" style="145"/>
    <col min="6401" max="6401" width="5.140625" style="145" customWidth="1"/>
    <col min="6402" max="6402" width="20.42578125" style="145" customWidth="1"/>
    <col min="6403" max="6403" width="34" style="145" customWidth="1"/>
    <col min="6404" max="6404" width="20.28515625" style="145" bestFit="1" customWidth="1"/>
    <col min="6405" max="6405" width="18.28515625" style="145" bestFit="1" customWidth="1"/>
    <col min="6406" max="6406" width="14.7109375" style="145" bestFit="1" customWidth="1"/>
    <col min="6407" max="6407" width="13.85546875" style="145" customWidth="1"/>
    <col min="6408" max="6408" width="17.7109375" style="145" customWidth="1"/>
    <col min="6409" max="6409" width="15.42578125" style="145" customWidth="1"/>
    <col min="6410" max="6410" width="12.140625" style="145" bestFit="1" customWidth="1"/>
    <col min="6411" max="6656" width="9.140625" style="145"/>
    <col min="6657" max="6657" width="5.140625" style="145" customWidth="1"/>
    <col min="6658" max="6658" width="20.42578125" style="145" customWidth="1"/>
    <col min="6659" max="6659" width="34" style="145" customWidth="1"/>
    <col min="6660" max="6660" width="20.28515625" style="145" bestFit="1" customWidth="1"/>
    <col min="6661" max="6661" width="18.28515625" style="145" bestFit="1" customWidth="1"/>
    <col min="6662" max="6662" width="14.7109375" style="145" bestFit="1" customWidth="1"/>
    <col min="6663" max="6663" width="13.85546875" style="145" customWidth="1"/>
    <col min="6664" max="6664" width="17.7109375" style="145" customWidth="1"/>
    <col min="6665" max="6665" width="15.42578125" style="145" customWidth="1"/>
    <col min="6666" max="6666" width="12.140625" style="145" bestFit="1" customWidth="1"/>
    <col min="6667" max="6912" width="9.140625" style="145"/>
    <col min="6913" max="6913" width="5.140625" style="145" customWidth="1"/>
    <col min="6914" max="6914" width="20.42578125" style="145" customWidth="1"/>
    <col min="6915" max="6915" width="34" style="145" customWidth="1"/>
    <col min="6916" max="6916" width="20.28515625" style="145" bestFit="1" customWidth="1"/>
    <col min="6917" max="6917" width="18.28515625" style="145" bestFit="1" customWidth="1"/>
    <col min="6918" max="6918" width="14.7109375" style="145" bestFit="1" customWidth="1"/>
    <col min="6919" max="6919" width="13.85546875" style="145" customWidth="1"/>
    <col min="6920" max="6920" width="17.7109375" style="145" customWidth="1"/>
    <col min="6921" max="6921" width="15.42578125" style="145" customWidth="1"/>
    <col min="6922" max="6922" width="12.140625" style="145" bestFit="1" customWidth="1"/>
    <col min="6923" max="7168" width="9.140625" style="145"/>
    <col min="7169" max="7169" width="5.140625" style="145" customWidth="1"/>
    <col min="7170" max="7170" width="20.42578125" style="145" customWidth="1"/>
    <col min="7171" max="7171" width="34" style="145" customWidth="1"/>
    <col min="7172" max="7172" width="20.28515625" style="145" bestFit="1" customWidth="1"/>
    <col min="7173" max="7173" width="18.28515625" style="145" bestFit="1" customWidth="1"/>
    <col min="7174" max="7174" width="14.7109375" style="145" bestFit="1" customWidth="1"/>
    <col min="7175" max="7175" width="13.85546875" style="145" customWidth="1"/>
    <col min="7176" max="7176" width="17.7109375" style="145" customWidth="1"/>
    <col min="7177" max="7177" width="15.42578125" style="145" customWidth="1"/>
    <col min="7178" max="7178" width="12.140625" style="145" bestFit="1" customWidth="1"/>
    <col min="7179" max="7424" width="9.140625" style="145"/>
    <col min="7425" max="7425" width="5.140625" style="145" customWidth="1"/>
    <col min="7426" max="7426" width="20.42578125" style="145" customWidth="1"/>
    <col min="7427" max="7427" width="34" style="145" customWidth="1"/>
    <col min="7428" max="7428" width="20.28515625" style="145" bestFit="1" customWidth="1"/>
    <col min="7429" max="7429" width="18.28515625" style="145" bestFit="1" customWidth="1"/>
    <col min="7430" max="7430" width="14.7109375" style="145" bestFit="1" customWidth="1"/>
    <col min="7431" max="7431" width="13.85546875" style="145" customWidth="1"/>
    <col min="7432" max="7432" width="17.7109375" style="145" customWidth="1"/>
    <col min="7433" max="7433" width="15.42578125" style="145" customWidth="1"/>
    <col min="7434" max="7434" width="12.140625" style="145" bestFit="1" customWidth="1"/>
    <col min="7435" max="7680" width="9.140625" style="145"/>
    <col min="7681" max="7681" width="5.140625" style="145" customWidth="1"/>
    <col min="7682" max="7682" width="20.42578125" style="145" customWidth="1"/>
    <col min="7683" max="7683" width="34" style="145" customWidth="1"/>
    <col min="7684" max="7684" width="20.28515625" style="145" bestFit="1" customWidth="1"/>
    <col min="7685" max="7685" width="18.28515625" style="145" bestFit="1" customWidth="1"/>
    <col min="7686" max="7686" width="14.7109375" style="145" bestFit="1" customWidth="1"/>
    <col min="7687" max="7687" width="13.85546875" style="145" customWidth="1"/>
    <col min="7688" max="7688" width="17.7109375" style="145" customWidth="1"/>
    <col min="7689" max="7689" width="15.42578125" style="145" customWidth="1"/>
    <col min="7690" max="7690" width="12.140625" style="145" bestFit="1" customWidth="1"/>
    <col min="7691" max="7936" width="9.140625" style="145"/>
    <col min="7937" max="7937" width="5.140625" style="145" customWidth="1"/>
    <col min="7938" max="7938" width="20.42578125" style="145" customWidth="1"/>
    <col min="7939" max="7939" width="34" style="145" customWidth="1"/>
    <col min="7940" max="7940" width="20.28515625" style="145" bestFit="1" customWidth="1"/>
    <col min="7941" max="7941" width="18.28515625" style="145" bestFit="1" customWidth="1"/>
    <col min="7942" max="7942" width="14.7109375" style="145" bestFit="1" customWidth="1"/>
    <col min="7943" max="7943" width="13.85546875" style="145" customWidth="1"/>
    <col min="7944" max="7944" width="17.7109375" style="145" customWidth="1"/>
    <col min="7945" max="7945" width="15.42578125" style="145" customWidth="1"/>
    <col min="7946" max="7946" width="12.140625" style="145" bestFit="1" customWidth="1"/>
    <col min="7947" max="8192" width="9.140625" style="145"/>
    <col min="8193" max="8193" width="5.140625" style="145" customWidth="1"/>
    <col min="8194" max="8194" width="20.42578125" style="145" customWidth="1"/>
    <col min="8195" max="8195" width="34" style="145" customWidth="1"/>
    <col min="8196" max="8196" width="20.28515625" style="145" bestFit="1" customWidth="1"/>
    <col min="8197" max="8197" width="18.28515625" style="145" bestFit="1" customWidth="1"/>
    <col min="8198" max="8198" width="14.7109375" style="145" bestFit="1" customWidth="1"/>
    <col min="8199" max="8199" width="13.85546875" style="145" customWidth="1"/>
    <col min="8200" max="8200" width="17.7109375" style="145" customWidth="1"/>
    <col min="8201" max="8201" width="15.42578125" style="145" customWidth="1"/>
    <col min="8202" max="8202" width="12.140625" style="145" bestFit="1" customWidth="1"/>
    <col min="8203" max="8448" width="9.140625" style="145"/>
    <col min="8449" max="8449" width="5.140625" style="145" customWidth="1"/>
    <col min="8450" max="8450" width="20.42578125" style="145" customWidth="1"/>
    <col min="8451" max="8451" width="34" style="145" customWidth="1"/>
    <col min="8452" max="8452" width="20.28515625" style="145" bestFit="1" customWidth="1"/>
    <col min="8453" max="8453" width="18.28515625" style="145" bestFit="1" customWidth="1"/>
    <col min="8454" max="8454" width="14.7109375" style="145" bestFit="1" customWidth="1"/>
    <col min="8455" max="8455" width="13.85546875" style="145" customWidth="1"/>
    <col min="8456" max="8456" width="17.7109375" style="145" customWidth="1"/>
    <col min="8457" max="8457" width="15.42578125" style="145" customWidth="1"/>
    <col min="8458" max="8458" width="12.140625" style="145" bestFit="1" customWidth="1"/>
    <col min="8459" max="8704" width="9.140625" style="145"/>
    <col min="8705" max="8705" width="5.140625" style="145" customWidth="1"/>
    <col min="8706" max="8706" width="20.42578125" style="145" customWidth="1"/>
    <col min="8707" max="8707" width="34" style="145" customWidth="1"/>
    <col min="8708" max="8708" width="20.28515625" style="145" bestFit="1" customWidth="1"/>
    <col min="8709" max="8709" width="18.28515625" style="145" bestFit="1" customWidth="1"/>
    <col min="8710" max="8710" width="14.7109375" style="145" bestFit="1" customWidth="1"/>
    <col min="8711" max="8711" width="13.85546875" style="145" customWidth="1"/>
    <col min="8712" max="8712" width="17.7109375" style="145" customWidth="1"/>
    <col min="8713" max="8713" width="15.42578125" style="145" customWidth="1"/>
    <col min="8714" max="8714" width="12.140625" style="145" bestFit="1" customWidth="1"/>
    <col min="8715" max="8960" width="9.140625" style="145"/>
    <col min="8961" max="8961" width="5.140625" style="145" customWidth="1"/>
    <col min="8962" max="8962" width="20.42578125" style="145" customWidth="1"/>
    <col min="8963" max="8963" width="34" style="145" customWidth="1"/>
    <col min="8964" max="8964" width="20.28515625" style="145" bestFit="1" customWidth="1"/>
    <col min="8965" max="8965" width="18.28515625" style="145" bestFit="1" customWidth="1"/>
    <col min="8966" max="8966" width="14.7109375" style="145" bestFit="1" customWidth="1"/>
    <col min="8967" max="8967" width="13.85546875" style="145" customWidth="1"/>
    <col min="8968" max="8968" width="17.7109375" style="145" customWidth="1"/>
    <col min="8969" max="8969" width="15.42578125" style="145" customWidth="1"/>
    <col min="8970" max="8970" width="12.140625" style="145" bestFit="1" customWidth="1"/>
    <col min="8971" max="9216" width="9.140625" style="145"/>
    <col min="9217" max="9217" width="5.140625" style="145" customWidth="1"/>
    <col min="9218" max="9218" width="20.42578125" style="145" customWidth="1"/>
    <col min="9219" max="9219" width="34" style="145" customWidth="1"/>
    <col min="9220" max="9220" width="20.28515625" style="145" bestFit="1" customWidth="1"/>
    <col min="9221" max="9221" width="18.28515625" style="145" bestFit="1" customWidth="1"/>
    <col min="9222" max="9222" width="14.7109375" style="145" bestFit="1" customWidth="1"/>
    <col min="9223" max="9223" width="13.85546875" style="145" customWidth="1"/>
    <col min="9224" max="9224" width="17.7109375" style="145" customWidth="1"/>
    <col min="9225" max="9225" width="15.42578125" style="145" customWidth="1"/>
    <col min="9226" max="9226" width="12.140625" style="145" bestFit="1" customWidth="1"/>
    <col min="9227" max="9472" width="9.140625" style="145"/>
    <col min="9473" max="9473" width="5.140625" style="145" customWidth="1"/>
    <col min="9474" max="9474" width="20.42578125" style="145" customWidth="1"/>
    <col min="9475" max="9475" width="34" style="145" customWidth="1"/>
    <col min="9476" max="9476" width="20.28515625" style="145" bestFit="1" customWidth="1"/>
    <col min="9477" max="9477" width="18.28515625" style="145" bestFit="1" customWidth="1"/>
    <col min="9478" max="9478" width="14.7109375" style="145" bestFit="1" customWidth="1"/>
    <col min="9479" max="9479" width="13.85546875" style="145" customWidth="1"/>
    <col min="9480" max="9480" width="17.7109375" style="145" customWidth="1"/>
    <col min="9481" max="9481" width="15.42578125" style="145" customWidth="1"/>
    <col min="9482" max="9482" width="12.140625" style="145" bestFit="1" customWidth="1"/>
    <col min="9483" max="9728" width="9.140625" style="145"/>
    <col min="9729" max="9729" width="5.140625" style="145" customWidth="1"/>
    <col min="9730" max="9730" width="20.42578125" style="145" customWidth="1"/>
    <col min="9731" max="9731" width="34" style="145" customWidth="1"/>
    <col min="9732" max="9732" width="20.28515625" style="145" bestFit="1" customWidth="1"/>
    <col min="9733" max="9733" width="18.28515625" style="145" bestFit="1" customWidth="1"/>
    <col min="9734" max="9734" width="14.7109375" style="145" bestFit="1" customWidth="1"/>
    <col min="9735" max="9735" width="13.85546875" style="145" customWidth="1"/>
    <col min="9736" max="9736" width="17.7109375" style="145" customWidth="1"/>
    <col min="9737" max="9737" width="15.42578125" style="145" customWidth="1"/>
    <col min="9738" max="9738" width="12.140625" style="145" bestFit="1" customWidth="1"/>
    <col min="9739" max="9984" width="9.140625" style="145"/>
    <col min="9985" max="9985" width="5.140625" style="145" customWidth="1"/>
    <col min="9986" max="9986" width="20.42578125" style="145" customWidth="1"/>
    <col min="9987" max="9987" width="34" style="145" customWidth="1"/>
    <col min="9988" max="9988" width="20.28515625" style="145" bestFit="1" customWidth="1"/>
    <col min="9989" max="9989" width="18.28515625" style="145" bestFit="1" customWidth="1"/>
    <col min="9990" max="9990" width="14.7109375" style="145" bestFit="1" customWidth="1"/>
    <col min="9991" max="9991" width="13.85546875" style="145" customWidth="1"/>
    <col min="9992" max="9992" width="17.7109375" style="145" customWidth="1"/>
    <col min="9993" max="9993" width="15.42578125" style="145" customWidth="1"/>
    <col min="9994" max="9994" width="12.140625" style="145" bestFit="1" customWidth="1"/>
    <col min="9995" max="10240" width="9.140625" style="145"/>
    <col min="10241" max="10241" width="5.140625" style="145" customWidth="1"/>
    <col min="10242" max="10242" width="20.42578125" style="145" customWidth="1"/>
    <col min="10243" max="10243" width="34" style="145" customWidth="1"/>
    <col min="10244" max="10244" width="20.28515625" style="145" bestFit="1" customWidth="1"/>
    <col min="10245" max="10245" width="18.28515625" style="145" bestFit="1" customWidth="1"/>
    <col min="10246" max="10246" width="14.7109375" style="145" bestFit="1" customWidth="1"/>
    <col min="10247" max="10247" width="13.85546875" style="145" customWidth="1"/>
    <col min="10248" max="10248" width="17.7109375" style="145" customWidth="1"/>
    <col min="10249" max="10249" width="15.42578125" style="145" customWidth="1"/>
    <col min="10250" max="10250" width="12.140625" style="145" bestFit="1" customWidth="1"/>
    <col min="10251" max="10496" width="9.140625" style="145"/>
    <col min="10497" max="10497" width="5.140625" style="145" customWidth="1"/>
    <col min="10498" max="10498" width="20.42578125" style="145" customWidth="1"/>
    <col min="10499" max="10499" width="34" style="145" customWidth="1"/>
    <col min="10500" max="10500" width="20.28515625" style="145" bestFit="1" customWidth="1"/>
    <col min="10501" max="10501" width="18.28515625" style="145" bestFit="1" customWidth="1"/>
    <col min="10502" max="10502" width="14.7109375" style="145" bestFit="1" customWidth="1"/>
    <col min="10503" max="10503" width="13.85546875" style="145" customWidth="1"/>
    <col min="10504" max="10504" width="17.7109375" style="145" customWidth="1"/>
    <col min="10505" max="10505" width="15.42578125" style="145" customWidth="1"/>
    <col min="10506" max="10506" width="12.140625" style="145" bestFit="1" customWidth="1"/>
    <col min="10507" max="10752" width="9.140625" style="145"/>
    <col min="10753" max="10753" width="5.140625" style="145" customWidth="1"/>
    <col min="10754" max="10754" width="20.42578125" style="145" customWidth="1"/>
    <col min="10755" max="10755" width="34" style="145" customWidth="1"/>
    <col min="10756" max="10756" width="20.28515625" style="145" bestFit="1" customWidth="1"/>
    <col min="10757" max="10757" width="18.28515625" style="145" bestFit="1" customWidth="1"/>
    <col min="10758" max="10758" width="14.7109375" style="145" bestFit="1" customWidth="1"/>
    <col min="10759" max="10759" width="13.85546875" style="145" customWidth="1"/>
    <col min="10760" max="10760" width="17.7109375" style="145" customWidth="1"/>
    <col min="10761" max="10761" width="15.42578125" style="145" customWidth="1"/>
    <col min="10762" max="10762" width="12.140625" style="145" bestFit="1" customWidth="1"/>
    <col min="10763" max="11008" width="9.140625" style="145"/>
    <col min="11009" max="11009" width="5.140625" style="145" customWidth="1"/>
    <col min="11010" max="11010" width="20.42578125" style="145" customWidth="1"/>
    <col min="11011" max="11011" width="34" style="145" customWidth="1"/>
    <col min="11012" max="11012" width="20.28515625" style="145" bestFit="1" customWidth="1"/>
    <col min="11013" max="11013" width="18.28515625" style="145" bestFit="1" customWidth="1"/>
    <col min="11014" max="11014" width="14.7109375" style="145" bestFit="1" customWidth="1"/>
    <col min="11015" max="11015" width="13.85546875" style="145" customWidth="1"/>
    <col min="11016" max="11016" width="17.7109375" style="145" customWidth="1"/>
    <col min="11017" max="11017" width="15.42578125" style="145" customWidth="1"/>
    <col min="11018" max="11018" width="12.140625" style="145" bestFit="1" customWidth="1"/>
    <col min="11019" max="11264" width="9.140625" style="145"/>
    <col min="11265" max="11265" width="5.140625" style="145" customWidth="1"/>
    <col min="11266" max="11266" width="20.42578125" style="145" customWidth="1"/>
    <col min="11267" max="11267" width="34" style="145" customWidth="1"/>
    <col min="11268" max="11268" width="20.28515625" style="145" bestFit="1" customWidth="1"/>
    <col min="11269" max="11269" width="18.28515625" style="145" bestFit="1" customWidth="1"/>
    <col min="11270" max="11270" width="14.7109375" style="145" bestFit="1" customWidth="1"/>
    <col min="11271" max="11271" width="13.85546875" style="145" customWidth="1"/>
    <col min="11272" max="11272" width="17.7109375" style="145" customWidth="1"/>
    <col min="11273" max="11273" width="15.42578125" style="145" customWidth="1"/>
    <col min="11274" max="11274" width="12.140625" style="145" bestFit="1" customWidth="1"/>
    <col min="11275" max="11520" width="9.140625" style="145"/>
    <col min="11521" max="11521" width="5.140625" style="145" customWidth="1"/>
    <col min="11522" max="11522" width="20.42578125" style="145" customWidth="1"/>
    <col min="11523" max="11523" width="34" style="145" customWidth="1"/>
    <col min="11524" max="11524" width="20.28515625" style="145" bestFit="1" customWidth="1"/>
    <col min="11525" max="11525" width="18.28515625" style="145" bestFit="1" customWidth="1"/>
    <col min="11526" max="11526" width="14.7109375" style="145" bestFit="1" customWidth="1"/>
    <col min="11527" max="11527" width="13.85546875" style="145" customWidth="1"/>
    <col min="11528" max="11528" width="17.7109375" style="145" customWidth="1"/>
    <col min="11529" max="11529" width="15.42578125" style="145" customWidth="1"/>
    <col min="11530" max="11530" width="12.140625" style="145" bestFit="1" customWidth="1"/>
    <col min="11531" max="11776" width="9.140625" style="145"/>
    <col min="11777" max="11777" width="5.140625" style="145" customWidth="1"/>
    <col min="11778" max="11778" width="20.42578125" style="145" customWidth="1"/>
    <col min="11779" max="11779" width="34" style="145" customWidth="1"/>
    <col min="11780" max="11780" width="20.28515625" style="145" bestFit="1" customWidth="1"/>
    <col min="11781" max="11781" width="18.28515625" style="145" bestFit="1" customWidth="1"/>
    <col min="11782" max="11782" width="14.7109375" style="145" bestFit="1" customWidth="1"/>
    <col min="11783" max="11783" width="13.85546875" style="145" customWidth="1"/>
    <col min="11784" max="11784" width="17.7109375" style="145" customWidth="1"/>
    <col min="11785" max="11785" width="15.42578125" style="145" customWidth="1"/>
    <col min="11786" max="11786" width="12.140625" style="145" bestFit="1" customWidth="1"/>
    <col min="11787" max="12032" width="9.140625" style="145"/>
    <col min="12033" max="12033" width="5.140625" style="145" customWidth="1"/>
    <col min="12034" max="12034" width="20.42578125" style="145" customWidth="1"/>
    <col min="12035" max="12035" width="34" style="145" customWidth="1"/>
    <col min="12036" max="12036" width="20.28515625" style="145" bestFit="1" customWidth="1"/>
    <col min="12037" max="12037" width="18.28515625" style="145" bestFit="1" customWidth="1"/>
    <col min="12038" max="12038" width="14.7109375" style="145" bestFit="1" customWidth="1"/>
    <col min="12039" max="12039" width="13.85546875" style="145" customWidth="1"/>
    <col min="12040" max="12040" width="17.7109375" style="145" customWidth="1"/>
    <col min="12041" max="12041" width="15.42578125" style="145" customWidth="1"/>
    <col min="12042" max="12042" width="12.140625" style="145" bestFit="1" customWidth="1"/>
    <col min="12043" max="12288" width="9.140625" style="145"/>
    <col min="12289" max="12289" width="5.140625" style="145" customWidth="1"/>
    <col min="12290" max="12290" width="20.42578125" style="145" customWidth="1"/>
    <col min="12291" max="12291" width="34" style="145" customWidth="1"/>
    <col min="12292" max="12292" width="20.28515625" style="145" bestFit="1" customWidth="1"/>
    <col min="12293" max="12293" width="18.28515625" style="145" bestFit="1" customWidth="1"/>
    <col min="12294" max="12294" width="14.7109375" style="145" bestFit="1" customWidth="1"/>
    <col min="12295" max="12295" width="13.85546875" style="145" customWidth="1"/>
    <col min="12296" max="12296" width="17.7109375" style="145" customWidth="1"/>
    <col min="12297" max="12297" width="15.42578125" style="145" customWidth="1"/>
    <col min="12298" max="12298" width="12.140625" style="145" bestFit="1" customWidth="1"/>
    <col min="12299" max="12544" width="9.140625" style="145"/>
    <col min="12545" max="12545" width="5.140625" style="145" customWidth="1"/>
    <col min="12546" max="12546" width="20.42578125" style="145" customWidth="1"/>
    <col min="12547" max="12547" width="34" style="145" customWidth="1"/>
    <col min="12548" max="12548" width="20.28515625" style="145" bestFit="1" customWidth="1"/>
    <col min="12549" max="12549" width="18.28515625" style="145" bestFit="1" customWidth="1"/>
    <col min="12550" max="12550" width="14.7109375" style="145" bestFit="1" customWidth="1"/>
    <col min="12551" max="12551" width="13.85546875" style="145" customWidth="1"/>
    <col min="12552" max="12552" width="17.7109375" style="145" customWidth="1"/>
    <col min="12553" max="12553" width="15.42578125" style="145" customWidth="1"/>
    <col min="12554" max="12554" width="12.140625" style="145" bestFit="1" customWidth="1"/>
    <col min="12555" max="12800" width="9.140625" style="145"/>
    <col min="12801" max="12801" width="5.140625" style="145" customWidth="1"/>
    <col min="12802" max="12802" width="20.42578125" style="145" customWidth="1"/>
    <col min="12803" max="12803" width="34" style="145" customWidth="1"/>
    <col min="12804" max="12804" width="20.28515625" style="145" bestFit="1" customWidth="1"/>
    <col min="12805" max="12805" width="18.28515625" style="145" bestFit="1" customWidth="1"/>
    <col min="12806" max="12806" width="14.7109375" style="145" bestFit="1" customWidth="1"/>
    <col min="12807" max="12807" width="13.85546875" style="145" customWidth="1"/>
    <col min="12808" max="12808" width="17.7109375" style="145" customWidth="1"/>
    <col min="12809" max="12809" width="15.42578125" style="145" customWidth="1"/>
    <col min="12810" max="12810" width="12.140625" style="145" bestFit="1" customWidth="1"/>
    <col min="12811" max="13056" width="9.140625" style="145"/>
    <col min="13057" max="13057" width="5.140625" style="145" customWidth="1"/>
    <col min="13058" max="13058" width="20.42578125" style="145" customWidth="1"/>
    <col min="13059" max="13059" width="34" style="145" customWidth="1"/>
    <col min="13060" max="13060" width="20.28515625" style="145" bestFit="1" customWidth="1"/>
    <col min="13061" max="13061" width="18.28515625" style="145" bestFit="1" customWidth="1"/>
    <col min="13062" max="13062" width="14.7109375" style="145" bestFit="1" customWidth="1"/>
    <col min="13063" max="13063" width="13.85546875" style="145" customWidth="1"/>
    <col min="13064" max="13064" width="17.7109375" style="145" customWidth="1"/>
    <col min="13065" max="13065" width="15.42578125" style="145" customWidth="1"/>
    <col min="13066" max="13066" width="12.140625" style="145" bestFit="1" customWidth="1"/>
    <col min="13067" max="13312" width="9.140625" style="145"/>
    <col min="13313" max="13313" width="5.140625" style="145" customWidth="1"/>
    <col min="13314" max="13314" width="20.42578125" style="145" customWidth="1"/>
    <col min="13315" max="13315" width="34" style="145" customWidth="1"/>
    <col min="13316" max="13316" width="20.28515625" style="145" bestFit="1" customWidth="1"/>
    <col min="13317" max="13317" width="18.28515625" style="145" bestFit="1" customWidth="1"/>
    <col min="13318" max="13318" width="14.7109375" style="145" bestFit="1" customWidth="1"/>
    <col min="13319" max="13319" width="13.85546875" style="145" customWidth="1"/>
    <col min="13320" max="13320" width="17.7109375" style="145" customWidth="1"/>
    <col min="13321" max="13321" width="15.42578125" style="145" customWidth="1"/>
    <col min="13322" max="13322" width="12.140625" style="145" bestFit="1" customWidth="1"/>
    <col min="13323" max="13568" width="9.140625" style="145"/>
    <col min="13569" max="13569" width="5.140625" style="145" customWidth="1"/>
    <col min="13570" max="13570" width="20.42578125" style="145" customWidth="1"/>
    <col min="13571" max="13571" width="34" style="145" customWidth="1"/>
    <col min="13572" max="13572" width="20.28515625" style="145" bestFit="1" customWidth="1"/>
    <col min="13573" max="13573" width="18.28515625" style="145" bestFit="1" customWidth="1"/>
    <col min="13574" max="13574" width="14.7109375" style="145" bestFit="1" customWidth="1"/>
    <col min="13575" max="13575" width="13.85546875" style="145" customWidth="1"/>
    <col min="13576" max="13576" width="17.7109375" style="145" customWidth="1"/>
    <col min="13577" max="13577" width="15.42578125" style="145" customWidth="1"/>
    <col min="13578" max="13578" width="12.140625" style="145" bestFit="1" customWidth="1"/>
    <col min="13579" max="13824" width="9.140625" style="145"/>
    <col min="13825" max="13825" width="5.140625" style="145" customWidth="1"/>
    <col min="13826" max="13826" width="20.42578125" style="145" customWidth="1"/>
    <col min="13827" max="13827" width="34" style="145" customWidth="1"/>
    <col min="13828" max="13828" width="20.28515625" style="145" bestFit="1" customWidth="1"/>
    <col min="13829" max="13829" width="18.28515625" style="145" bestFit="1" customWidth="1"/>
    <col min="13830" max="13830" width="14.7109375" style="145" bestFit="1" customWidth="1"/>
    <col min="13831" max="13831" width="13.85546875" style="145" customWidth="1"/>
    <col min="13832" max="13832" width="17.7109375" style="145" customWidth="1"/>
    <col min="13833" max="13833" width="15.42578125" style="145" customWidth="1"/>
    <col min="13834" max="13834" width="12.140625" style="145" bestFit="1" customWidth="1"/>
    <col min="13835" max="14080" width="9.140625" style="145"/>
    <col min="14081" max="14081" width="5.140625" style="145" customWidth="1"/>
    <col min="14082" max="14082" width="20.42578125" style="145" customWidth="1"/>
    <col min="14083" max="14083" width="34" style="145" customWidth="1"/>
    <col min="14084" max="14084" width="20.28515625" style="145" bestFit="1" customWidth="1"/>
    <col min="14085" max="14085" width="18.28515625" style="145" bestFit="1" customWidth="1"/>
    <col min="14086" max="14086" width="14.7109375" style="145" bestFit="1" customWidth="1"/>
    <col min="14087" max="14087" width="13.85546875" style="145" customWidth="1"/>
    <col min="14088" max="14088" width="17.7109375" style="145" customWidth="1"/>
    <col min="14089" max="14089" width="15.42578125" style="145" customWidth="1"/>
    <col min="14090" max="14090" width="12.140625" style="145" bestFit="1" customWidth="1"/>
    <col min="14091" max="14336" width="9.140625" style="145"/>
    <col min="14337" max="14337" width="5.140625" style="145" customWidth="1"/>
    <col min="14338" max="14338" width="20.42578125" style="145" customWidth="1"/>
    <col min="14339" max="14339" width="34" style="145" customWidth="1"/>
    <col min="14340" max="14340" width="20.28515625" style="145" bestFit="1" customWidth="1"/>
    <col min="14341" max="14341" width="18.28515625" style="145" bestFit="1" customWidth="1"/>
    <col min="14342" max="14342" width="14.7109375" style="145" bestFit="1" customWidth="1"/>
    <col min="14343" max="14343" width="13.85546875" style="145" customWidth="1"/>
    <col min="14344" max="14344" width="17.7109375" style="145" customWidth="1"/>
    <col min="14345" max="14345" width="15.42578125" style="145" customWidth="1"/>
    <col min="14346" max="14346" width="12.140625" style="145" bestFit="1" customWidth="1"/>
    <col min="14347" max="14592" width="9.140625" style="145"/>
    <col min="14593" max="14593" width="5.140625" style="145" customWidth="1"/>
    <col min="14594" max="14594" width="20.42578125" style="145" customWidth="1"/>
    <col min="14595" max="14595" width="34" style="145" customWidth="1"/>
    <col min="14596" max="14596" width="20.28515625" style="145" bestFit="1" customWidth="1"/>
    <col min="14597" max="14597" width="18.28515625" style="145" bestFit="1" customWidth="1"/>
    <col min="14598" max="14598" width="14.7109375" style="145" bestFit="1" customWidth="1"/>
    <col min="14599" max="14599" width="13.85546875" style="145" customWidth="1"/>
    <col min="14600" max="14600" width="17.7109375" style="145" customWidth="1"/>
    <col min="14601" max="14601" width="15.42578125" style="145" customWidth="1"/>
    <col min="14602" max="14602" width="12.140625" style="145" bestFit="1" customWidth="1"/>
    <col min="14603" max="14848" width="9.140625" style="145"/>
    <col min="14849" max="14849" width="5.140625" style="145" customWidth="1"/>
    <col min="14850" max="14850" width="20.42578125" style="145" customWidth="1"/>
    <col min="14851" max="14851" width="34" style="145" customWidth="1"/>
    <col min="14852" max="14852" width="20.28515625" style="145" bestFit="1" customWidth="1"/>
    <col min="14853" max="14853" width="18.28515625" style="145" bestFit="1" customWidth="1"/>
    <col min="14854" max="14854" width="14.7109375" style="145" bestFit="1" customWidth="1"/>
    <col min="14855" max="14855" width="13.85546875" style="145" customWidth="1"/>
    <col min="14856" max="14856" width="17.7109375" style="145" customWidth="1"/>
    <col min="14857" max="14857" width="15.42578125" style="145" customWidth="1"/>
    <col min="14858" max="14858" width="12.140625" style="145" bestFit="1" customWidth="1"/>
    <col min="14859" max="15104" width="9.140625" style="145"/>
    <col min="15105" max="15105" width="5.140625" style="145" customWidth="1"/>
    <col min="15106" max="15106" width="20.42578125" style="145" customWidth="1"/>
    <col min="15107" max="15107" width="34" style="145" customWidth="1"/>
    <col min="15108" max="15108" width="20.28515625" style="145" bestFit="1" customWidth="1"/>
    <col min="15109" max="15109" width="18.28515625" style="145" bestFit="1" customWidth="1"/>
    <col min="15110" max="15110" width="14.7109375" style="145" bestFit="1" customWidth="1"/>
    <col min="15111" max="15111" width="13.85546875" style="145" customWidth="1"/>
    <col min="15112" max="15112" width="17.7109375" style="145" customWidth="1"/>
    <col min="15113" max="15113" width="15.42578125" style="145" customWidth="1"/>
    <col min="15114" max="15114" width="12.140625" style="145" bestFit="1" customWidth="1"/>
    <col min="15115" max="15360" width="9.140625" style="145"/>
    <col min="15361" max="15361" width="5.140625" style="145" customWidth="1"/>
    <col min="15362" max="15362" width="20.42578125" style="145" customWidth="1"/>
    <col min="15363" max="15363" width="34" style="145" customWidth="1"/>
    <col min="15364" max="15364" width="20.28515625" style="145" bestFit="1" customWidth="1"/>
    <col min="15365" max="15365" width="18.28515625" style="145" bestFit="1" customWidth="1"/>
    <col min="15366" max="15366" width="14.7109375" style="145" bestFit="1" customWidth="1"/>
    <col min="15367" max="15367" width="13.85546875" style="145" customWidth="1"/>
    <col min="15368" max="15368" width="17.7109375" style="145" customWidth="1"/>
    <col min="15369" max="15369" width="15.42578125" style="145" customWidth="1"/>
    <col min="15370" max="15370" width="12.140625" style="145" bestFit="1" customWidth="1"/>
    <col min="15371" max="15616" width="9.140625" style="145"/>
    <col min="15617" max="15617" width="5.140625" style="145" customWidth="1"/>
    <col min="15618" max="15618" width="20.42578125" style="145" customWidth="1"/>
    <col min="15619" max="15619" width="34" style="145" customWidth="1"/>
    <col min="15620" max="15620" width="20.28515625" style="145" bestFit="1" customWidth="1"/>
    <col min="15621" max="15621" width="18.28515625" style="145" bestFit="1" customWidth="1"/>
    <col min="15622" max="15622" width="14.7109375" style="145" bestFit="1" customWidth="1"/>
    <col min="15623" max="15623" width="13.85546875" style="145" customWidth="1"/>
    <col min="15624" max="15624" width="17.7109375" style="145" customWidth="1"/>
    <col min="15625" max="15625" width="15.42578125" style="145" customWidth="1"/>
    <col min="15626" max="15626" width="12.140625" style="145" bestFit="1" customWidth="1"/>
    <col min="15627" max="15872" width="9.140625" style="145"/>
    <col min="15873" max="15873" width="5.140625" style="145" customWidth="1"/>
    <col min="15874" max="15874" width="20.42578125" style="145" customWidth="1"/>
    <col min="15875" max="15875" width="34" style="145" customWidth="1"/>
    <col min="15876" max="15876" width="20.28515625" style="145" bestFit="1" customWidth="1"/>
    <col min="15877" max="15877" width="18.28515625" style="145" bestFit="1" customWidth="1"/>
    <col min="15878" max="15878" width="14.7109375" style="145" bestFit="1" customWidth="1"/>
    <col min="15879" max="15879" width="13.85546875" style="145" customWidth="1"/>
    <col min="15880" max="15880" width="17.7109375" style="145" customWidth="1"/>
    <col min="15881" max="15881" width="15.42578125" style="145" customWidth="1"/>
    <col min="15882" max="15882" width="12.140625" style="145" bestFit="1" customWidth="1"/>
    <col min="15883" max="16128" width="9.140625" style="145"/>
    <col min="16129" max="16129" width="5.140625" style="145" customWidth="1"/>
    <col min="16130" max="16130" width="20.42578125" style="145" customWidth="1"/>
    <col min="16131" max="16131" width="34" style="145" customWidth="1"/>
    <col min="16132" max="16132" width="20.28515625" style="145" bestFit="1" customWidth="1"/>
    <col min="16133" max="16133" width="18.28515625" style="145" bestFit="1" customWidth="1"/>
    <col min="16134" max="16134" width="14.7109375" style="145" bestFit="1" customWidth="1"/>
    <col min="16135" max="16135" width="13.85546875" style="145" customWidth="1"/>
    <col min="16136" max="16136" width="17.7109375" style="145" customWidth="1"/>
    <col min="16137" max="16137" width="15.42578125" style="145" customWidth="1"/>
    <col min="16138" max="16138" width="12.140625" style="145" bestFit="1" customWidth="1"/>
    <col min="16139" max="16384" width="9.140625" style="145"/>
  </cols>
  <sheetData>
    <row r="1" spans="1:8" ht="15.75">
      <c r="A1" s="143"/>
      <c r="B1" s="292" t="s">
        <v>833</v>
      </c>
      <c r="C1" s="292"/>
      <c r="D1" s="292"/>
      <c r="E1" s="292"/>
      <c r="F1" s="144"/>
      <c r="G1" s="292"/>
      <c r="H1" s="292"/>
    </row>
    <row r="2" spans="1:8" ht="15">
      <c r="A2" s="143"/>
      <c r="B2" s="293"/>
      <c r="C2" s="293"/>
      <c r="D2" s="293"/>
      <c r="E2" s="293"/>
      <c r="F2" s="146"/>
      <c r="G2" s="293"/>
      <c r="H2" s="293"/>
    </row>
    <row r="3" spans="1:8" s="143" customFormat="1" ht="37.5" customHeight="1">
      <c r="B3" s="294" t="s">
        <v>834</v>
      </c>
      <c r="C3" s="295"/>
      <c r="D3" s="295"/>
      <c r="E3" s="295"/>
      <c r="F3" s="147"/>
      <c r="G3" s="296"/>
      <c r="H3" s="296"/>
    </row>
    <row r="4" spans="1:8" s="143" customFormat="1" ht="33.75" customHeight="1">
      <c r="B4" s="292" t="s">
        <v>835</v>
      </c>
      <c r="C4" s="292"/>
      <c r="D4" s="292"/>
      <c r="E4" s="292"/>
      <c r="F4" s="146"/>
      <c r="G4" s="293"/>
      <c r="H4" s="293"/>
    </row>
    <row r="5" spans="1:8" ht="15.75" customHeight="1">
      <c r="A5" s="143"/>
      <c r="B5" s="297" t="s">
        <v>836</v>
      </c>
      <c r="C5" s="297"/>
      <c r="D5" s="297"/>
      <c r="E5" s="297"/>
      <c r="F5" s="148"/>
      <c r="G5" s="297"/>
      <c r="H5" s="297"/>
    </row>
    <row r="6" spans="1:8" ht="15">
      <c r="A6" s="143"/>
      <c r="B6" s="149" t="s">
        <v>837</v>
      </c>
      <c r="C6" s="143"/>
      <c r="D6" s="143"/>
      <c r="E6" s="143"/>
      <c r="F6" s="150"/>
      <c r="G6" s="143"/>
      <c r="H6" s="143"/>
    </row>
    <row r="7" spans="1:8" ht="15">
      <c r="A7" s="143"/>
      <c r="B7" s="149"/>
      <c r="C7" s="143"/>
      <c r="D7" s="143"/>
      <c r="E7" s="143"/>
      <c r="F7" s="150"/>
      <c r="G7" s="143"/>
      <c r="H7" s="143"/>
    </row>
    <row r="8" spans="1:8" ht="20.25">
      <c r="A8" s="143"/>
      <c r="B8" s="298" t="s">
        <v>838</v>
      </c>
      <c r="C8" s="298"/>
      <c r="D8" s="298"/>
      <c r="E8" s="298"/>
      <c r="F8" s="298"/>
      <c r="G8" s="298"/>
      <c r="H8" s="298"/>
    </row>
    <row r="9" spans="1:8" ht="15">
      <c r="A9" s="143"/>
      <c r="B9" s="149"/>
      <c r="C9" s="143"/>
      <c r="D9" s="143"/>
      <c r="E9" s="143"/>
      <c r="F9" s="150"/>
      <c r="G9" s="143"/>
      <c r="H9" s="143"/>
    </row>
    <row r="10" spans="1:8" ht="39.75" customHeight="1">
      <c r="A10" s="148"/>
      <c r="B10" s="291" t="str">
        <f>ПЗ_ССР!J1</f>
        <v>Строительство ВЛИ-0,38 кВ от ВЛИ-0,38 кВ от ТП-6/0,4кВ № 1653, ТЭЦ-27, в т.ч. ПИР, МО, Мытищинский район, с.о. Сгонниковский, д. Ховрино уч. 146 2ПК</v>
      </c>
      <c r="C10" s="291"/>
      <c r="D10" s="291"/>
      <c r="E10" s="291"/>
      <c r="F10" s="291"/>
      <c r="G10" s="291"/>
      <c r="H10" s="291"/>
    </row>
    <row r="11" spans="1:8" ht="15">
      <c r="A11" s="147"/>
      <c r="B11" s="299" t="s">
        <v>839</v>
      </c>
      <c r="C11" s="299"/>
      <c r="D11" s="299"/>
      <c r="E11" s="299"/>
      <c r="F11" s="299"/>
      <c r="G11" s="299"/>
      <c r="H11" s="299"/>
    </row>
    <row r="12" spans="1:8" ht="15.75">
      <c r="A12" s="143"/>
      <c r="B12" s="152"/>
      <c r="C12" s="143"/>
      <c r="D12" s="130" t="s">
        <v>806</v>
      </c>
      <c r="E12" s="153" t="str">
        <f>ПЗ_ССР!J4</f>
        <v>Х556966-334177 от 14.04.2025 г.</v>
      </c>
      <c r="F12" s="153"/>
      <c r="G12" s="153"/>
      <c r="H12" s="143"/>
    </row>
    <row r="13" spans="1:8" ht="20.25">
      <c r="A13" s="154"/>
      <c r="B13" s="155"/>
      <c r="C13" s="151"/>
      <c r="D13" s="151"/>
      <c r="E13" s="151"/>
      <c r="F13" s="151"/>
      <c r="G13" s="151"/>
      <c r="H13" s="151"/>
    </row>
    <row r="14" spans="1:8" ht="20.25">
      <c r="A14" s="156"/>
      <c r="B14" s="300" t="s">
        <v>840</v>
      </c>
      <c r="C14" s="300"/>
      <c r="D14" s="157" t="s">
        <v>803</v>
      </c>
      <c r="E14" s="158"/>
      <c r="F14" s="159"/>
      <c r="G14" s="159"/>
      <c r="H14" s="159"/>
    </row>
    <row r="15" spans="1:8" ht="15">
      <c r="A15" s="301" t="s">
        <v>621</v>
      </c>
      <c r="B15" s="302" t="s">
        <v>841</v>
      </c>
      <c r="C15" s="301" t="s">
        <v>842</v>
      </c>
      <c r="D15" s="301" t="s">
        <v>843</v>
      </c>
      <c r="E15" s="301"/>
      <c r="F15" s="301"/>
      <c r="G15" s="301"/>
      <c r="H15" s="301" t="s">
        <v>844</v>
      </c>
    </row>
    <row r="16" spans="1:8" ht="30">
      <c r="A16" s="301"/>
      <c r="B16" s="302"/>
      <c r="C16" s="301"/>
      <c r="D16" s="162" t="s">
        <v>845</v>
      </c>
      <c r="E16" s="162" t="s">
        <v>846</v>
      </c>
      <c r="F16" s="160" t="s">
        <v>789</v>
      </c>
      <c r="G16" s="160" t="s">
        <v>847</v>
      </c>
      <c r="H16" s="301"/>
    </row>
    <row r="17" spans="1:10" ht="15">
      <c r="A17" s="160">
        <v>1</v>
      </c>
      <c r="B17" s="161">
        <v>2</v>
      </c>
      <c r="C17" s="160">
        <v>3</v>
      </c>
      <c r="D17" s="162">
        <v>4</v>
      </c>
      <c r="E17" s="162">
        <v>5</v>
      </c>
      <c r="F17" s="162">
        <v>6</v>
      </c>
      <c r="G17" s="162">
        <v>7</v>
      </c>
      <c r="H17" s="162">
        <v>8</v>
      </c>
    </row>
    <row r="18" spans="1:10" ht="16.5" hidden="1" customHeight="1">
      <c r="A18" s="163"/>
      <c r="B18" s="306" t="s">
        <v>848</v>
      </c>
      <c r="C18" s="306"/>
      <c r="D18" s="306"/>
      <c r="E18" s="306"/>
      <c r="F18" s="306"/>
      <c r="G18" s="306"/>
      <c r="H18" s="164"/>
    </row>
    <row r="19" spans="1:10" ht="16.5" hidden="1" customHeight="1">
      <c r="A19" s="165" t="s">
        <v>849</v>
      </c>
      <c r="B19" s="166" t="s">
        <v>850</v>
      </c>
      <c r="C19" s="167" t="s">
        <v>851</v>
      </c>
      <c r="D19" s="168"/>
      <c r="E19" s="168"/>
      <c r="F19" s="169"/>
      <c r="G19" s="168">
        <v>0</v>
      </c>
      <c r="H19" s="170">
        <f>SUM(D19:G19)</f>
        <v>0</v>
      </c>
    </row>
    <row r="20" spans="1:10" ht="15" hidden="1" customHeight="1">
      <c r="A20" s="307" t="s">
        <v>852</v>
      </c>
      <c r="B20" s="308"/>
      <c r="C20" s="309"/>
      <c r="D20" s="171"/>
      <c r="E20" s="171"/>
      <c r="F20" s="172"/>
      <c r="G20" s="171">
        <f>SUM(G19:G19)</f>
        <v>0</v>
      </c>
      <c r="H20" s="171">
        <f>SUM(H19:H19)</f>
        <v>0</v>
      </c>
    </row>
    <row r="21" spans="1:10" ht="15">
      <c r="A21" s="163"/>
      <c r="B21" s="306" t="s">
        <v>853</v>
      </c>
      <c r="C21" s="306"/>
      <c r="D21" s="306"/>
      <c r="E21" s="306"/>
      <c r="F21" s="306"/>
      <c r="G21" s="306"/>
      <c r="H21" s="173"/>
    </row>
    <row r="22" spans="1:10" ht="30" customHeight="1">
      <c r="A22" s="166" t="s">
        <v>854</v>
      </c>
      <c r="B22" s="166" t="s">
        <v>14</v>
      </c>
      <c r="C22" s="174" t="s">
        <v>855</v>
      </c>
      <c r="D22" s="170">
        <f>'ОСР '!D26</f>
        <v>42.66</v>
      </c>
      <c r="E22" s="170">
        <f>'ОСР '!E26</f>
        <v>0</v>
      </c>
      <c r="F22" s="170">
        <f>'ОСР '!F26</f>
        <v>0</v>
      </c>
      <c r="G22" s="170">
        <f>'ОСР '!G26</f>
        <v>0</v>
      </c>
      <c r="H22" s="170">
        <f>SUM(D22:G22)</f>
        <v>42.66</v>
      </c>
      <c r="I22" s="199">
        <f>[1]ССР!$H22+H22</f>
        <v>229.71</v>
      </c>
      <c r="J22" s="199" t="e">
        <f>I22-#REF!</f>
        <v>#REF!</v>
      </c>
    </row>
    <row r="23" spans="1:10" ht="14.25">
      <c r="A23" s="307" t="s">
        <v>856</v>
      </c>
      <c r="B23" s="308"/>
      <c r="C23" s="309"/>
      <c r="D23" s="172">
        <f>SUM(D22:D22)</f>
        <v>42.66</v>
      </c>
      <c r="E23" s="172">
        <f>SUM(E22:E22)</f>
        <v>0</v>
      </c>
      <c r="F23" s="172"/>
      <c r="G23" s="172"/>
      <c r="H23" s="171">
        <f>SUM(H22:H22)</f>
        <v>42.66</v>
      </c>
      <c r="I23" s="199">
        <f>[1]ССР!$H23+H23</f>
        <v>229.71</v>
      </c>
      <c r="J23" s="199" t="e">
        <f>I23-#REF!</f>
        <v>#REF!</v>
      </c>
    </row>
    <row r="24" spans="1:10" ht="14.25">
      <c r="A24" s="303" t="s">
        <v>857</v>
      </c>
      <c r="B24" s="304"/>
      <c r="C24" s="305"/>
      <c r="D24" s="171">
        <f>D20+D23</f>
        <v>42.66</v>
      </c>
      <c r="E24" s="171">
        <f>E20+E23</f>
        <v>0</v>
      </c>
      <c r="F24" s="171">
        <f>F20+F23</f>
        <v>0</v>
      </c>
      <c r="G24" s="171">
        <f>G23+G20</f>
        <v>0</v>
      </c>
      <c r="H24" s="171">
        <f>H20+H23</f>
        <v>42.66</v>
      </c>
      <c r="I24" s="199">
        <f>[1]ССР!$H24+H24</f>
        <v>229.71</v>
      </c>
      <c r="J24" s="199" t="e">
        <f>I24-#REF!</f>
        <v>#REF!</v>
      </c>
    </row>
    <row r="25" spans="1:10" ht="14.25" hidden="1">
      <c r="A25" s="163"/>
      <c r="B25" s="306" t="s">
        <v>858</v>
      </c>
      <c r="C25" s="306"/>
      <c r="D25" s="306"/>
      <c r="E25" s="306"/>
      <c r="F25" s="306"/>
      <c r="G25" s="306"/>
      <c r="H25" s="164"/>
      <c r="I25" s="199">
        <f>[1]ССР!$H25+H25</f>
        <v>0</v>
      </c>
      <c r="J25" s="199" t="e">
        <f>I25-#REF!</f>
        <v>#REF!</v>
      </c>
    </row>
    <row r="26" spans="1:10" ht="18.75" hidden="1" customHeight="1">
      <c r="A26" s="166" t="s">
        <v>480</v>
      </c>
      <c r="B26" s="166" t="s">
        <v>859</v>
      </c>
      <c r="C26" s="174" t="s">
        <v>860</v>
      </c>
      <c r="D26" s="176"/>
      <c r="E26" s="169"/>
      <c r="F26" s="169"/>
      <c r="G26" s="169"/>
      <c r="H26" s="176">
        <f>SUM(D26:G26)</f>
        <v>0</v>
      </c>
      <c r="I26" s="199">
        <f>[1]ССР!$H26+H26</f>
        <v>0</v>
      </c>
      <c r="J26" s="199" t="e">
        <f>I26-#REF!</f>
        <v>#REF!</v>
      </c>
    </row>
    <row r="27" spans="1:10" ht="14.25" hidden="1">
      <c r="A27" s="307" t="s">
        <v>861</v>
      </c>
      <c r="B27" s="308"/>
      <c r="C27" s="309"/>
      <c r="D27" s="172">
        <f>SUM(D26)</f>
        <v>0</v>
      </c>
      <c r="E27" s="172"/>
      <c r="F27" s="172"/>
      <c r="G27" s="172"/>
      <c r="H27" s="171">
        <f>SUM(H26)</f>
        <v>0</v>
      </c>
      <c r="I27" s="199">
        <f>[1]ССР!$H27+H27</f>
        <v>0</v>
      </c>
      <c r="J27" s="199" t="e">
        <f>I27-#REF!</f>
        <v>#REF!</v>
      </c>
    </row>
    <row r="28" spans="1:10" ht="14.25" hidden="1">
      <c r="A28" s="303" t="s">
        <v>862</v>
      </c>
      <c r="B28" s="304"/>
      <c r="C28" s="305"/>
      <c r="D28" s="171">
        <f>D24+D27</f>
        <v>42.66</v>
      </c>
      <c r="E28" s="171">
        <f>E24+E27</f>
        <v>0</v>
      </c>
      <c r="F28" s="171">
        <f>F24+F27</f>
        <v>0</v>
      </c>
      <c r="G28" s="171"/>
      <c r="H28" s="171">
        <f>H24+H27</f>
        <v>42.66</v>
      </c>
      <c r="I28" s="199">
        <f>[1]ССР!$H28+H28</f>
        <v>229.71</v>
      </c>
      <c r="J28" s="199" t="e">
        <f>I28-#REF!</f>
        <v>#REF!</v>
      </c>
    </row>
    <row r="29" spans="1:10" ht="14.25">
      <c r="A29" s="175"/>
      <c r="B29" s="310" t="s">
        <v>863</v>
      </c>
      <c r="C29" s="310"/>
      <c r="D29" s="177"/>
      <c r="E29" s="177"/>
      <c r="F29" s="177"/>
      <c r="G29" s="177"/>
      <c r="H29" s="178"/>
      <c r="I29" s="199">
        <f>[1]ССР!$H29+H29</f>
        <v>0</v>
      </c>
      <c r="J29" s="199" t="e">
        <f>I29-#REF!</f>
        <v>#REF!</v>
      </c>
    </row>
    <row r="30" spans="1:10" ht="28.5">
      <c r="A30" s="179" t="s">
        <v>666</v>
      </c>
      <c r="B30" s="180" t="s">
        <v>864</v>
      </c>
      <c r="C30" s="181" t="s">
        <v>865</v>
      </c>
      <c r="D30" s="171">
        <f>D28*2.5%*0.8</f>
        <v>0.85320000000000007</v>
      </c>
      <c r="E30" s="171">
        <f>E28*2.5%*0.8</f>
        <v>0</v>
      </c>
      <c r="F30" s="171"/>
      <c r="G30" s="171"/>
      <c r="H30" s="172">
        <f>D30+E30+F30+G30</f>
        <v>0.85320000000000007</v>
      </c>
      <c r="I30" s="199">
        <f>[1]ССР!$H30+H30</f>
        <v>4.5942000000000007</v>
      </c>
      <c r="J30" s="199" t="e">
        <f>I30-#REF!</f>
        <v>#REF!</v>
      </c>
    </row>
    <row r="31" spans="1:10" ht="14.25">
      <c r="A31" s="179"/>
      <c r="B31" s="180"/>
      <c r="C31" s="182" t="s">
        <v>866</v>
      </c>
      <c r="D31" s="171">
        <f>D30</f>
        <v>0.85320000000000007</v>
      </c>
      <c r="E31" s="171">
        <f>E30</f>
        <v>0</v>
      </c>
      <c r="F31" s="171"/>
      <c r="G31" s="171"/>
      <c r="H31" s="172">
        <f>H30</f>
        <v>0.85320000000000007</v>
      </c>
      <c r="I31" s="199">
        <f>[1]ССР!$H31+H31</f>
        <v>4.5942000000000007</v>
      </c>
      <c r="J31" s="199" t="e">
        <f>I31-#REF!</f>
        <v>#REF!</v>
      </c>
    </row>
    <row r="32" spans="1:10" ht="14.25">
      <c r="A32" s="183"/>
      <c r="B32" s="183"/>
      <c r="C32" s="183" t="s">
        <v>867</v>
      </c>
      <c r="D32" s="171">
        <f>D28+D31</f>
        <v>43.513199999999998</v>
      </c>
      <c r="E32" s="171">
        <f>E28+E31</f>
        <v>0</v>
      </c>
      <c r="F32" s="171">
        <f>F28+F31</f>
        <v>0</v>
      </c>
      <c r="G32" s="171">
        <f>G28+G31</f>
        <v>0</v>
      </c>
      <c r="H32" s="184">
        <f>H28+H31</f>
        <v>43.513199999999998</v>
      </c>
      <c r="I32" s="199">
        <f>[1]ССР!$H32+H32</f>
        <v>234.30420000000004</v>
      </c>
      <c r="J32" s="199" t="e">
        <f>I32-#REF!</f>
        <v>#REF!</v>
      </c>
    </row>
    <row r="33" spans="1:14" ht="14.25">
      <c r="A33" s="185"/>
      <c r="B33" s="310" t="s">
        <v>868</v>
      </c>
      <c r="C33" s="310"/>
      <c r="D33" s="310"/>
      <c r="E33" s="310"/>
      <c r="F33" s="310"/>
      <c r="G33" s="310"/>
      <c r="H33" s="164"/>
      <c r="I33" s="199">
        <f>[1]ССР!$H33+H33</f>
        <v>0</v>
      </c>
      <c r="J33" s="199" t="e">
        <f>I33-#REF!</f>
        <v>#REF!</v>
      </c>
    </row>
    <row r="34" spans="1:14" ht="28.5">
      <c r="A34" s="166" t="s">
        <v>869</v>
      </c>
      <c r="B34" s="186" t="s">
        <v>262</v>
      </c>
      <c r="C34" s="174" t="s">
        <v>870</v>
      </c>
      <c r="D34" s="169">
        <f>'ОСР '!D27</f>
        <v>0</v>
      </c>
      <c r="E34" s="169">
        <f>'ОСР '!E27</f>
        <v>0</v>
      </c>
      <c r="F34" s="169">
        <f>'ОСР '!F27</f>
        <v>0</v>
      </c>
      <c r="G34" s="169">
        <f>'ОСР '!G27</f>
        <v>6.09</v>
      </c>
      <c r="H34" s="170">
        <f>G34</f>
        <v>6.09</v>
      </c>
      <c r="I34" s="199">
        <f>[1]ССР!$H34+H34</f>
        <v>6.09</v>
      </c>
      <c r="J34" s="199" t="e">
        <f>I34-#REF!</f>
        <v>#REF!</v>
      </c>
    </row>
    <row r="35" spans="1:14" s="192" customFormat="1" ht="71.25">
      <c r="A35" s="187" t="s">
        <v>871</v>
      </c>
      <c r="B35" s="188" t="s">
        <v>872</v>
      </c>
      <c r="C35" s="189" t="s">
        <v>873</v>
      </c>
      <c r="D35" s="190"/>
      <c r="E35" s="190"/>
      <c r="F35" s="191"/>
      <c r="G35" s="191"/>
      <c r="H35" s="190">
        <f>SUM(D35:G35)</f>
        <v>0</v>
      </c>
      <c r="I35" s="199">
        <f>[1]ССР!$H35+H35</f>
        <v>0</v>
      </c>
      <c r="J35" s="199" t="e">
        <f>I35-#REF!</f>
        <v>#REF!</v>
      </c>
    </row>
    <row r="36" spans="1:14" ht="71.25">
      <c r="A36" s="166" t="s">
        <v>874</v>
      </c>
      <c r="B36" s="186" t="s">
        <v>875</v>
      </c>
      <c r="C36" s="193" t="s">
        <v>876</v>
      </c>
      <c r="D36" s="170"/>
      <c r="E36" s="170"/>
      <c r="F36" s="176"/>
      <c r="G36" s="176"/>
      <c r="H36" s="170">
        <f>SUM(D36:G36)</f>
        <v>0</v>
      </c>
      <c r="I36" s="199">
        <f>[1]ССР!$H36+H36</f>
        <v>0</v>
      </c>
      <c r="J36" s="199" t="e">
        <f>I36-#REF!</f>
        <v>#REF!</v>
      </c>
    </row>
    <row r="37" spans="1:14" ht="14.25">
      <c r="A37" s="307" t="s">
        <v>877</v>
      </c>
      <c r="B37" s="308"/>
      <c r="C37" s="309"/>
      <c r="D37" s="171">
        <f>SUM(D35:D36)</f>
        <v>0</v>
      </c>
      <c r="E37" s="171">
        <f>SUM(E35:E36)</f>
        <v>0</v>
      </c>
      <c r="F37" s="172"/>
      <c r="G37" s="194">
        <f>SUM(G34:G36)</f>
        <v>6.09</v>
      </c>
      <c r="H37" s="194">
        <f>SUM(H34:H36)</f>
        <v>6.09</v>
      </c>
      <c r="I37" s="199">
        <f>[1]ССР!$H37+H37</f>
        <v>6.09</v>
      </c>
      <c r="J37" s="199" t="e">
        <f>I37-#REF!</f>
        <v>#REF!</v>
      </c>
    </row>
    <row r="38" spans="1:14" ht="14.25">
      <c r="A38" s="303" t="s">
        <v>878</v>
      </c>
      <c r="B38" s="304"/>
      <c r="C38" s="305"/>
      <c r="D38" s="171">
        <f>D32+D37</f>
        <v>43.513199999999998</v>
      </c>
      <c r="E38" s="171">
        <f>E32+E37</f>
        <v>0</v>
      </c>
      <c r="F38" s="171">
        <f>F32+F37</f>
        <v>0</v>
      </c>
      <c r="G38" s="171">
        <f>G37+G24</f>
        <v>6.09</v>
      </c>
      <c r="H38" s="171">
        <f>H32+H37</f>
        <v>49.603200000000001</v>
      </c>
      <c r="I38" s="199">
        <f>[1]ССР!$H38+H38</f>
        <v>240.39420000000001</v>
      </c>
      <c r="J38" s="199" t="e">
        <f>I38-#REF!</f>
        <v>#REF!</v>
      </c>
    </row>
    <row r="39" spans="1:14" ht="14.25">
      <c r="A39" s="185"/>
      <c r="B39" s="310" t="s">
        <v>879</v>
      </c>
      <c r="C39" s="310"/>
      <c r="D39" s="310"/>
      <c r="E39" s="310"/>
      <c r="F39" s="310"/>
      <c r="G39" s="310"/>
      <c r="H39" s="195"/>
      <c r="I39" s="199">
        <f>[1]ССР!$H39+H39</f>
        <v>0</v>
      </c>
      <c r="J39" s="199" t="e">
        <f>I39-#REF!</f>
        <v>#REF!</v>
      </c>
    </row>
    <row r="40" spans="1:14" ht="42.75">
      <c r="A40" s="195">
        <v>5</v>
      </c>
      <c r="B40" s="196" t="s">
        <v>880</v>
      </c>
      <c r="C40" s="174" t="s">
        <v>881</v>
      </c>
      <c r="D40" s="169"/>
      <c r="E40" s="169"/>
      <c r="F40" s="169"/>
      <c r="G40" s="168">
        <f>ROUND((H38+H47)*0.0393,2)</f>
        <v>1.95</v>
      </c>
      <c r="H40" s="170">
        <f>SUM(D40:G40)</f>
        <v>1.95</v>
      </c>
      <c r="I40" s="199">
        <f>[1]ССР!$H40+H40</f>
        <v>9.9599999999999991</v>
      </c>
      <c r="J40" s="199" t="e">
        <f>I40-#REF!</f>
        <v>#REF!</v>
      </c>
      <c r="N40" s="145">
        <f>G37*1000</f>
        <v>6090</v>
      </c>
    </row>
    <row r="41" spans="1:14" ht="42.75">
      <c r="A41" s="197">
        <f>A40+1</f>
        <v>6</v>
      </c>
      <c r="B41" s="198" t="s">
        <v>882</v>
      </c>
      <c r="C41" s="193" t="s">
        <v>883</v>
      </c>
      <c r="D41" s="169"/>
      <c r="E41" s="169"/>
      <c r="F41" s="169"/>
      <c r="G41" s="168">
        <f>ROUND((H38)*0.0214,2)</f>
        <v>1.06</v>
      </c>
      <c r="H41" s="170">
        <f>SUM(D41:G41)</f>
        <v>1.06</v>
      </c>
      <c r="I41" s="199">
        <f>[1]ССР!$H41+H41</f>
        <v>5.1400000000000006</v>
      </c>
      <c r="J41" s="199" t="e">
        <f>I41-#REF!</f>
        <v>#REF!</v>
      </c>
    </row>
    <row r="42" spans="1:14" ht="14.25">
      <c r="A42" s="307" t="s">
        <v>884</v>
      </c>
      <c r="B42" s="308"/>
      <c r="C42" s="309"/>
      <c r="D42" s="172">
        <f>SUM(D40:D41)</f>
        <v>0</v>
      </c>
      <c r="E42" s="172">
        <f>SUM(E40:E41)</f>
        <v>0</v>
      </c>
      <c r="F42" s="172">
        <f>SUM(F40:F41)</f>
        <v>0</v>
      </c>
      <c r="G42" s="172">
        <f>SUM(G40:G41)</f>
        <v>3.01</v>
      </c>
      <c r="H42" s="171">
        <f>SUM(D42:G42)</f>
        <v>3.01</v>
      </c>
      <c r="I42" s="199">
        <f>[1]ССР!$H42+H42</f>
        <v>15.1</v>
      </c>
      <c r="J42" s="199" t="e">
        <f>I42-#REF!</f>
        <v>#REF!</v>
      </c>
    </row>
    <row r="43" spans="1:14" ht="14.25">
      <c r="A43" s="303" t="s">
        <v>885</v>
      </c>
      <c r="B43" s="304"/>
      <c r="C43" s="305"/>
      <c r="D43" s="171">
        <f>D38+D42</f>
        <v>43.513199999999998</v>
      </c>
      <c r="E43" s="171">
        <f>E38+E42</f>
        <v>0</v>
      </c>
      <c r="F43" s="171">
        <f>F38+F42</f>
        <v>0</v>
      </c>
      <c r="G43" s="171">
        <f>G38+G42</f>
        <v>9.1</v>
      </c>
      <c r="H43" s="171">
        <f>H38+H42</f>
        <v>52.613199999999999</v>
      </c>
      <c r="I43" s="199">
        <f>[1]ССР!$H43+H43</f>
        <v>255.49420000000003</v>
      </c>
      <c r="J43" s="199" t="e">
        <f>I43-#REF!</f>
        <v>#REF!</v>
      </c>
    </row>
    <row r="44" spans="1:14" ht="14.25">
      <c r="A44" s="185"/>
      <c r="B44" s="310" t="s">
        <v>886</v>
      </c>
      <c r="C44" s="310"/>
      <c r="D44" s="310"/>
      <c r="E44" s="310"/>
      <c r="F44" s="310"/>
      <c r="G44" s="310"/>
      <c r="H44" s="195"/>
      <c r="I44" s="199">
        <f>[1]ССР!$H44+H44</f>
        <v>0</v>
      </c>
      <c r="J44" s="199" t="e">
        <f>I44-#REF!</f>
        <v>#REF!</v>
      </c>
    </row>
    <row r="45" spans="1:14" ht="20.25" customHeight="1">
      <c r="A45" s="195">
        <f>A41+1</f>
        <v>7</v>
      </c>
      <c r="B45" s="200" t="s">
        <v>887</v>
      </c>
      <c r="C45" s="201" t="s">
        <v>888</v>
      </c>
      <c r="D45" s="169">
        <v>0</v>
      </c>
      <c r="E45" s="169">
        <v>0</v>
      </c>
      <c r="F45" s="169">
        <v>0</v>
      </c>
      <c r="G45" s="170">
        <f>'12-01-01'!K18/1000</f>
        <v>0</v>
      </c>
      <c r="H45" s="176">
        <f>SUM(D45:G45)</f>
        <v>0</v>
      </c>
      <c r="I45" s="199">
        <f>[1]ССР!$H45+H45</f>
        <v>13.035545600000003</v>
      </c>
      <c r="J45" s="199" t="e">
        <f>I45-#REF!</f>
        <v>#REF!</v>
      </c>
    </row>
    <row r="46" spans="1:14" ht="19.5" hidden="1" customHeight="1">
      <c r="A46" s="197">
        <f>A45+1</f>
        <v>8</v>
      </c>
      <c r="B46" s="202" t="s">
        <v>889</v>
      </c>
      <c r="C46" s="203" t="s">
        <v>890</v>
      </c>
      <c r="D46" s="169"/>
      <c r="E46" s="169"/>
      <c r="F46" s="169"/>
      <c r="G46" s="170"/>
      <c r="H46" s="176">
        <f>SUM(D46:G46)</f>
        <v>0</v>
      </c>
      <c r="I46" s="199">
        <f>[1]ССР!$H46+H46</f>
        <v>0</v>
      </c>
      <c r="J46" s="199" t="e">
        <f>I46-#REF!</f>
        <v>#REF!</v>
      </c>
    </row>
    <row r="47" spans="1:14" ht="14.25">
      <c r="A47" s="307" t="s">
        <v>891</v>
      </c>
      <c r="B47" s="308"/>
      <c r="C47" s="309"/>
      <c r="D47" s="172"/>
      <c r="E47" s="172"/>
      <c r="F47" s="172"/>
      <c r="G47" s="172">
        <f>SUM(G45:G46)</f>
        <v>0</v>
      </c>
      <c r="H47" s="172">
        <f>SUM(H45:H46)</f>
        <v>0</v>
      </c>
      <c r="I47" s="199">
        <f>[1]ССР!$H47+H47</f>
        <v>13.035545600000003</v>
      </c>
      <c r="J47" s="199" t="e">
        <f>I47-#REF!</f>
        <v>#REF!</v>
      </c>
    </row>
    <row r="48" spans="1:14" ht="14.25">
      <c r="A48" s="303" t="s">
        <v>892</v>
      </c>
      <c r="B48" s="304"/>
      <c r="C48" s="305"/>
      <c r="D48" s="171">
        <f>D43+D47</f>
        <v>43.513199999999998</v>
      </c>
      <c r="E48" s="171">
        <f>E43+E47</f>
        <v>0</v>
      </c>
      <c r="F48" s="171">
        <f>F43+F47</f>
        <v>0</v>
      </c>
      <c r="G48" s="171">
        <f>G43+G47</f>
        <v>9.1</v>
      </c>
      <c r="H48" s="171">
        <f>H47+H43</f>
        <v>52.613199999999999</v>
      </c>
      <c r="I48" s="199">
        <f>[1]ССР!$H48+H48</f>
        <v>268.52974560000001</v>
      </c>
      <c r="J48" s="199" t="e">
        <f>I48-#REF!</f>
        <v>#REF!</v>
      </c>
    </row>
    <row r="49" spans="1:16" ht="14.25">
      <c r="A49" s="185"/>
      <c r="B49" s="310" t="s">
        <v>893</v>
      </c>
      <c r="C49" s="310"/>
      <c r="D49" s="310"/>
      <c r="E49" s="310"/>
      <c r="F49" s="310"/>
      <c r="G49" s="310"/>
      <c r="H49" s="195"/>
      <c r="I49" s="199">
        <f>[1]ССР!$H49+H49</f>
        <v>0</v>
      </c>
      <c r="J49" s="199" t="e">
        <f>I49-#REF!</f>
        <v>#REF!</v>
      </c>
    </row>
    <row r="50" spans="1:16" ht="42.75">
      <c r="A50" s="195">
        <v>9</v>
      </c>
      <c r="B50" s="198" t="s">
        <v>894</v>
      </c>
      <c r="C50" s="174" t="s">
        <v>895</v>
      </c>
      <c r="D50" s="204">
        <f>D48*1.5%</f>
        <v>0.65269799999999989</v>
      </c>
      <c r="E50" s="204">
        <f>E48*1.5%</f>
        <v>0</v>
      </c>
      <c r="F50" s="204">
        <f>F48*1.5%</f>
        <v>0</v>
      </c>
      <c r="G50" s="204">
        <f>G48*1.5%</f>
        <v>0.13649999999999998</v>
      </c>
      <c r="H50" s="205">
        <f>H48*1.5%</f>
        <v>0.78919799999999996</v>
      </c>
      <c r="I50" s="199">
        <f>[1]ССР!$H50+H50</f>
        <v>4.0279461840000002</v>
      </c>
      <c r="J50" s="199" t="e">
        <f>I50-#REF!</f>
        <v>#REF!</v>
      </c>
    </row>
    <row r="51" spans="1:16" ht="15">
      <c r="A51" s="206"/>
      <c r="B51" s="207"/>
      <c r="C51" s="208" t="s">
        <v>896</v>
      </c>
      <c r="D51" s="209">
        <f>SUM(D50:D50)</f>
        <v>0.65269799999999989</v>
      </c>
      <c r="E51" s="209">
        <f>SUM(E50:E50)</f>
        <v>0</v>
      </c>
      <c r="F51" s="209">
        <f>SUM(F50:F50)</f>
        <v>0</v>
      </c>
      <c r="G51" s="209">
        <f>SUM(G50:G50)</f>
        <v>0.13649999999999998</v>
      </c>
      <c r="H51" s="209">
        <f>SUM(H50:H50)</f>
        <v>0.78919799999999996</v>
      </c>
      <c r="I51" s="199">
        <f>[1]ССР!$H51+H51</f>
        <v>4.0279461840000002</v>
      </c>
      <c r="J51" s="199" t="e">
        <f>I51-#REF!</f>
        <v>#REF!</v>
      </c>
    </row>
    <row r="52" spans="1:16" s="443" customFormat="1" ht="30" customHeight="1">
      <c r="A52" s="439"/>
      <c r="B52" s="440"/>
      <c r="C52" s="439" t="s">
        <v>897</v>
      </c>
      <c r="D52" s="441">
        <f>D48+D51</f>
        <v>44.165897999999999</v>
      </c>
      <c r="E52" s="441">
        <f>E48+E51</f>
        <v>0</v>
      </c>
      <c r="F52" s="441">
        <f>F48+F51</f>
        <v>0</v>
      </c>
      <c r="G52" s="441">
        <f>G48+G51</f>
        <v>9.2364999999999995</v>
      </c>
      <c r="H52" s="441">
        <f>H48+H51</f>
        <v>53.402397999999998</v>
      </c>
      <c r="I52" s="442">
        <f>[1]ССР!$H52+H52</f>
        <v>272.55769178400004</v>
      </c>
      <c r="J52" s="442" t="e">
        <f>I52-#REF!</f>
        <v>#REF!</v>
      </c>
    </row>
    <row r="53" spans="1:16" ht="15">
      <c r="A53" s="206"/>
      <c r="B53" s="310" t="s">
        <v>898</v>
      </c>
      <c r="C53" s="310"/>
      <c r="D53" s="310"/>
      <c r="E53" s="310"/>
      <c r="F53" s="310"/>
      <c r="G53" s="310"/>
      <c r="H53" s="171"/>
      <c r="J53" s="210" t="s">
        <v>933</v>
      </c>
      <c r="N53" s="145">
        <f>ROUND(N54/1.2,2)</f>
        <v>0</v>
      </c>
      <c r="O53" s="258"/>
      <c r="P53" s="259"/>
    </row>
    <row r="54" spans="1:16" ht="43.5" customHeight="1">
      <c r="A54" s="195">
        <f>A50+1</f>
        <v>10</v>
      </c>
      <c r="B54" s="186" t="s">
        <v>899</v>
      </c>
      <c r="C54" s="212" t="s">
        <v>900</v>
      </c>
      <c r="D54" s="169">
        <f>ROUND(D52*0.22,2)</f>
        <v>9.7200000000000006</v>
      </c>
      <c r="E54" s="169">
        <f>ROUND(E52*0.22,2)</f>
        <v>0</v>
      </c>
      <c r="F54" s="169">
        <f>ROUND(F52*0.22,2)</f>
        <v>0</v>
      </c>
      <c r="G54" s="169">
        <f>ROUND(G52*0.22,2)</f>
        <v>2.0299999999999998</v>
      </c>
      <c r="H54" s="171">
        <f>SUM(D54:G54)</f>
        <v>11.75</v>
      </c>
      <c r="I54" s="260" t="s">
        <v>934</v>
      </c>
      <c r="J54" s="261">
        <v>207463.4</v>
      </c>
      <c r="K54" s="262" t="s">
        <v>935</v>
      </c>
      <c r="L54" s="211"/>
      <c r="M54" s="263" t="s">
        <v>936</v>
      </c>
      <c r="N54" s="264">
        <v>0</v>
      </c>
      <c r="O54" s="265">
        <f>1-P54/100</f>
        <v>0.99980000000000002</v>
      </c>
      <c r="P54" s="266">
        <v>0.02</v>
      </c>
    </row>
    <row r="55" spans="1:16" ht="15.75">
      <c r="A55" s="206"/>
      <c r="B55" s="207"/>
      <c r="C55" s="214" t="s">
        <v>901</v>
      </c>
      <c r="D55" s="171">
        <f>SUM(D54:D54)</f>
        <v>9.7200000000000006</v>
      </c>
      <c r="E55" s="171">
        <f>SUM(E54:E54)</f>
        <v>0</v>
      </c>
      <c r="F55" s="171">
        <f>SUM(F54:F54)</f>
        <v>0</v>
      </c>
      <c r="G55" s="171">
        <f>SUM(G54:G54)</f>
        <v>2.0299999999999998</v>
      </c>
      <c r="H55" s="171">
        <f>SUM(H54:H54)</f>
        <v>11.75</v>
      </c>
      <c r="I55" s="267" t="s">
        <v>937</v>
      </c>
      <c r="J55" s="213">
        <f>J54*1.2</f>
        <v>248956.08</v>
      </c>
      <c r="K55" s="268">
        <f>ROUND((H52-H42-H51),2)*1000</f>
        <v>49600</v>
      </c>
      <c r="L55" s="269"/>
      <c r="M55" s="270" t="s">
        <v>938</v>
      </c>
      <c r="N55" s="271">
        <f>J55/O54</f>
        <v>249005.88117623524</v>
      </c>
      <c r="O55" s="272"/>
    </row>
    <row r="56" spans="1:16" ht="30">
      <c r="A56" s="206"/>
      <c r="B56" s="207"/>
      <c r="C56" s="214" t="s">
        <v>902</v>
      </c>
      <c r="D56" s="171">
        <f>D52+D55</f>
        <v>53.885897999999997</v>
      </c>
      <c r="E56" s="171">
        <f>E52+E55</f>
        <v>0</v>
      </c>
      <c r="F56" s="171">
        <f>F52+F55</f>
        <v>0</v>
      </c>
      <c r="G56" s="171">
        <f>G52+G55</f>
        <v>11.266499999999999</v>
      </c>
      <c r="H56" s="215">
        <f>H52+H55</f>
        <v>65.152398000000005</v>
      </c>
      <c r="I56" s="199"/>
      <c r="J56" s="216"/>
      <c r="K56" s="217"/>
      <c r="L56" s="217"/>
      <c r="M56" s="273" t="s">
        <v>939</v>
      </c>
      <c r="N56" s="274">
        <f>ROUND(((N55*O54)-N54)/1.22,2)</f>
        <v>204062.36</v>
      </c>
      <c r="O56" s="199">
        <f>N56*1.2</f>
        <v>244874.83199999997</v>
      </c>
    </row>
    <row r="57" spans="1:16">
      <c r="A57" s="218"/>
      <c r="B57" s="219"/>
      <c r="C57" s="218"/>
      <c r="D57" s="218"/>
      <c r="E57" s="218"/>
      <c r="F57" s="218"/>
      <c r="G57" s="218"/>
      <c r="H57" s="218"/>
      <c r="J57" s="216"/>
      <c r="M57" s="273" t="s">
        <v>940</v>
      </c>
      <c r="N57" s="265">
        <f>N56/O54</f>
        <v>204103.18063612722</v>
      </c>
    </row>
    <row r="58" spans="1:16" ht="40.5" customHeight="1">
      <c r="A58" s="220"/>
      <c r="B58" s="311" t="s">
        <v>903</v>
      </c>
      <c r="C58" s="311"/>
      <c r="D58" s="311"/>
      <c r="E58" s="221" t="s">
        <v>904</v>
      </c>
      <c r="F58" s="221"/>
      <c r="G58" s="312"/>
      <c r="H58" s="312"/>
      <c r="I58" s="275" t="s">
        <v>941</v>
      </c>
      <c r="J58" s="276">
        <f>J55/1.22</f>
        <v>204062.36065573769</v>
      </c>
      <c r="M58" s="277" t="s">
        <v>942</v>
      </c>
      <c r="N58" s="278">
        <f>K55-N57</f>
        <v>-154503.18063612722</v>
      </c>
      <c r="P58" s="259"/>
    </row>
    <row r="59" spans="1:16">
      <c r="A59" s="218"/>
      <c r="B59" s="222" t="s">
        <v>837</v>
      </c>
      <c r="C59" s="218"/>
      <c r="D59" s="218"/>
      <c r="E59" s="218"/>
      <c r="F59" s="218"/>
      <c r="G59" s="218"/>
      <c r="H59" s="218"/>
    </row>
    <row r="60" spans="1:16">
      <c r="A60" s="218"/>
      <c r="B60" s="219"/>
      <c r="C60" s="218"/>
      <c r="D60" s="218"/>
      <c r="E60" s="218"/>
      <c r="F60" s="218"/>
      <c r="G60" s="218"/>
      <c r="H60" s="218"/>
    </row>
    <row r="61" spans="1:16">
      <c r="A61" s="218"/>
      <c r="B61" s="219"/>
      <c r="C61" s="218"/>
      <c r="D61" s="218"/>
      <c r="E61" s="218"/>
      <c r="F61" s="218"/>
      <c r="G61" s="218"/>
      <c r="H61" s="218"/>
    </row>
    <row r="62" spans="1:16">
      <c r="A62" s="218"/>
      <c r="B62" s="219"/>
      <c r="C62" s="218"/>
      <c r="D62" s="218"/>
      <c r="E62" s="218"/>
      <c r="F62" s="218"/>
      <c r="G62" s="218"/>
      <c r="H62" s="218"/>
    </row>
    <row r="63" spans="1:16">
      <c r="M63" s="258"/>
    </row>
    <row r="64" spans="1:16">
      <c r="G64" s="145">
        <f>G52*1000</f>
        <v>9236.5</v>
      </c>
    </row>
    <row r="65" spans="4:4">
      <c r="D65" s="258">
        <f>D52+E52</f>
        <v>44.165897999999999</v>
      </c>
    </row>
    <row r="66" spans="4:4">
      <c r="D66" s="145">
        <f>D65*1000</f>
        <v>44165.898000000001</v>
      </c>
    </row>
  </sheetData>
  <mergeCells count="41">
    <mergeCell ref="B49:G49"/>
    <mergeCell ref="B53:G53"/>
    <mergeCell ref="B58:D58"/>
    <mergeCell ref="G58:H58"/>
    <mergeCell ref="B39:G39"/>
    <mergeCell ref="A42:C42"/>
    <mergeCell ref="A43:C43"/>
    <mergeCell ref="B44:G44"/>
    <mergeCell ref="A47:C47"/>
    <mergeCell ref="A48:C48"/>
    <mergeCell ref="A38:C38"/>
    <mergeCell ref="B18:G18"/>
    <mergeCell ref="A20:C20"/>
    <mergeCell ref="B21:G21"/>
    <mergeCell ref="A23:C23"/>
    <mergeCell ref="A24:C24"/>
    <mergeCell ref="B25:G25"/>
    <mergeCell ref="A27:C27"/>
    <mergeCell ref="A28:C28"/>
    <mergeCell ref="B29:C29"/>
    <mergeCell ref="B33:G33"/>
    <mergeCell ref="A37:C37"/>
    <mergeCell ref="B11:H11"/>
    <mergeCell ref="B14:C14"/>
    <mergeCell ref="A15:A16"/>
    <mergeCell ref="B15:B16"/>
    <mergeCell ref="C15:C16"/>
    <mergeCell ref="D15:G15"/>
    <mergeCell ref="H15:H16"/>
    <mergeCell ref="B10:H10"/>
    <mergeCell ref="B1:E1"/>
    <mergeCell ref="G1:H1"/>
    <mergeCell ref="B2:E2"/>
    <mergeCell ref="G2:H2"/>
    <mergeCell ref="B3:E3"/>
    <mergeCell ref="G3:H3"/>
    <mergeCell ref="B4:E4"/>
    <mergeCell ref="G4:H4"/>
    <mergeCell ref="B5:E5"/>
    <mergeCell ref="G5:H5"/>
    <mergeCell ref="B8:H8"/>
  </mergeCells>
  <pageMargins left="0.7" right="0.7" top="0.75" bottom="0.75" header="0.3" footer="0.3"/>
  <pageSetup paperSize="9" scale="5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M25"/>
  <sheetViews>
    <sheetView view="pageBreakPreview" zoomScale="85" zoomScaleNormal="100" zoomScaleSheetLayoutView="85" workbookViewId="0">
      <selection activeCell="K19" sqref="K19"/>
    </sheetView>
  </sheetViews>
  <sheetFormatPr defaultRowHeight="12.75"/>
  <cols>
    <col min="1" max="1" width="4.5703125" style="229" customWidth="1"/>
    <col min="2" max="2" width="56.5703125" style="229" customWidth="1"/>
    <col min="3" max="3" width="10.5703125" style="229" customWidth="1"/>
    <col min="4" max="4" width="7.42578125" style="229" customWidth="1"/>
    <col min="5" max="5" width="16" style="229" customWidth="1"/>
    <col min="6" max="6" width="4.140625" style="229" customWidth="1"/>
    <col min="7" max="7" width="7.140625" style="229" customWidth="1"/>
    <col min="8" max="8" width="5.28515625" style="229" customWidth="1"/>
    <col min="9" max="9" width="6.5703125" style="229" customWidth="1"/>
    <col min="10" max="10" width="8.5703125" style="229" customWidth="1"/>
    <col min="11" max="11" width="13.5703125" style="229" customWidth="1"/>
    <col min="12" max="16384" width="9.140625" style="229"/>
  </cols>
  <sheetData>
    <row r="1" spans="1:11" s="226" customFormat="1" ht="15">
      <c r="A1" s="224"/>
      <c r="B1" s="224"/>
      <c r="C1" s="225"/>
      <c r="D1" s="224"/>
      <c r="E1" s="224"/>
      <c r="G1" s="227"/>
      <c r="H1" s="228"/>
    </row>
    <row r="2" spans="1:11" ht="17.25" customHeight="1"/>
    <row r="3" spans="1:11" ht="17.25" customHeight="1">
      <c r="A3" s="230"/>
      <c r="B3" s="230"/>
      <c r="C3" s="230"/>
      <c r="D3" s="230"/>
      <c r="E3" s="230"/>
      <c r="F3" s="230"/>
      <c r="G3" s="230"/>
      <c r="H3" s="230"/>
      <c r="I3" s="230"/>
      <c r="J3" s="230"/>
      <c r="K3" s="230"/>
    </row>
    <row r="4" spans="1:11" ht="17.25" customHeight="1">
      <c r="A4" s="313" t="s">
        <v>905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</row>
    <row r="5" spans="1:11" ht="44.25" customHeight="1">
      <c r="A5" s="314" t="str">
        <f>ПЗ_ССР!J1</f>
        <v>Строительство ВЛИ-0,38 кВ от ВЛИ-0,38 кВ от ТП-6/0,4кВ № 1653, ТЭЦ-27, в т.ч. ПИР, МО, Мытищинский район, с.о. Сгонниковский, д. Ховрино уч. 146 2ПК</v>
      </c>
      <c r="B5" s="315"/>
      <c r="C5" s="315"/>
      <c r="D5" s="315"/>
      <c r="E5" s="315"/>
      <c r="F5" s="315"/>
      <c r="G5" s="315"/>
      <c r="H5" s="315"/>
      <c r="I5" s="315"/>
      <c r="J5" s="315"/>
      <c r="K5" s="315"/>
    </row>
    <row r="6" spans="1:11" ht="15.75" customHeight="1">
      <c r="A6" s="316"/>
      <c r="B6" s="316"/>
      <c r="C6" s="316"/>
      <c r="D6" s="316"/>
      <c r="E6" s="316"/>
      <c r="F6" s="316"/>
      <c r="G6" s="316"/>
      <c r="H6" s="316"/>
      <c r="I6" s="316"/>
      <c r="J6" s="316"/>
      <c r="K6" s="316"/>
    </row>
    <row r="7" spans="1:11" ht="13.5" thickBot="1">
      <c r="A7" s="231"/>
      <c r="B7" s="232" t="s">
        <v>906</v>
      </c>
      <c r="C7" s="232"/>
      <c r="D7" s="232"/>
      <c r="E7" s="232"/>
      <c r="F7" s="232"/>
      <c r="G7" s="232"/>
      <c r="H7" s="232"/>
      <c r="I7" s="232"/>
      <c r="J7" s="232"/>
      <c r="K7" s="232"/>
    </row>
    <row r="8" spans="1:11" ht="59.25" customHeight="1" thickBot="1">
      <c r="A8" s="233" t="s">
        <v>907</v>
      </c>
      <c r="B8" s="234" t="s">
        <v>908</v>
      </c>
      <c r="C8" s="234" t="s">
        <v>909</v>
      </c>
      <c r="D8" s="234" t="s">
        <v>910</v>
      </c>
      <c r="E8" s="235" t="s">
        <v>911</v>
      </c>
      <c r="F8" s="317" t="s">
        <v>912</v>
      </c>
      <c r="G8" s="318"/>
      <c r="H8" s="318"/>
      <c r="I8" s="318"/>
      <c r="J8" s="318"/>
      <c r="K8" s="236" t="s">
        <v>913</v>
      </c>
    </row>
    <row r="9" spans="1:11" ht="27" customHeight="1">
      <c r="A9" s="319">
        <v>1</v>
      </c>
      <c r="B9" s="321" t="s">
        <v>914</v>
      </c>
      <c r="C9" s="322"/>
      <c r="D9" s="322"/>
      <c r="E9" s="322"/>
      <c r="F9" s="322"/>
      <c r="G9" s="322"/>
      <c r="H9" s="322"/>
      <c r="I9" s="322"/>
      <c r="J9" s="322"/>
      <c r="K9" s="323"/>
    </row>
    <row r="10" spans="1:11" ht="21.75" customHeight="1">
      <c r="A10" s="319"/>
      <c r="B10" s="324" t="s">
        <v>915</v>
      </c>
      <c r="C10" s="326" t="s">
        <v>916</v>
      </c>
      <c r="D10" s="328">
        <v>0.1</v>
      </c>
      <c r="E10" s="330" t="s">
        <v>917</v>
      </c>
      <c r="F10" s="237" t="s">
        <v>918</v>
      </c>
      <c r="G10" s="238">
        <v>21.2</v>
      </c>
      <c r="H10" s="332" t="s">
        <v>919</v>
      </c>
      <c r="I10" s="333"/>
      <c r="J10" s="334"/>
      <c r="K10" s="338">
        <f>H12*1000</f>
        <v>8464.6400000000012</v>
      </c>
    </row>
    <row r="11" spans="1:11" ht="21" customHeight="1">
      <c r="A11" s="319"/>
      <c r="B11" s="325"/>
      <c r="C11" s="327"/>
      <c r="D11" s="329"/>
      <c r="E11" s="331"/>
      <c r="F11" s="239" t="s">
        <v>920</v>
      </c>
      <c r="G11" s="240">
        <v>30.175999999999998</v>
      </c>
      <c r="H11" s="335"/>
      <c r="I11" s="336"/>
      <c r="J11" s="337"/>
      <c r="K11" s="339"/>
    </row>
    <row r="12" spans="1:11" ht="17.25" customHeight="1">
      <c r="A12" s="319"/>
      <c r="B12" s="340" t="s">
        <v>921</v>
      </c>
      <c r="C12" s="241" t="s">
        <v>922</v>
      </c>
      <c r="D12" s="242">
        <v>0</v>
      </c>
      <c r="E12" s="243"/>
      <c r="F12" s="342">
        <v>1</v>
      </c>
      <c r="G12" s="342"/>
      <c r="H12" s="343">
        <f>((G10+G11*(0.4*F12+0.6*F12/2))*F14)</f>
        <v>8.4646400000000011</v>
      </c>
      <c r="I12" s="344"/>
      <c r="J12" s="345"/>
      <c r="K12" s="339"/>
    </row>
    <row r="13" spans="1:11" ht="15.75" customHeight="1">
      <c r="A13" s="319"/>
      <c r="B13" s="341"/>
      <c r="C13" s="241" t="s">
        <v>923</v>
      </c>
      <c r="D13" s="242">
        <v>1</v>
      </c>
      <c r="E13" s="243"/>
      <c r="F13" s="352"/>
      <c r="G13" s="353"/>
      <c r="H13" s="346"/>
      <c r="I13" s="347"/>
      <c r="J13" s="348"/>
      <c r="K13" s="339"/>
    </row>
    <row r="14" spans="1:11" ht="20.25" customHeight="1">
      <c r="A14" s="319"/>
      <c r="B14" s="244" t="s">
        <v>924</v>
      </c>
      <c r="C14" s="241"/>
      <c r="D14" s="242"/>
      <c r="E14" s="243"/>
      <c r="F14" s="352">
        <v>0.2</v>
      </c>
      <c r="G14" s="353"/>
      <c r="H14" s="346"/>
      <c r="I14" s="347"/>
      <c r="J14" s="348"/>
      <c r="K14" s="339"/>
    </row>
    <row r="15" spans="1:11" ht="20.25" customHeight="1">
      <c r="A15" s="319"/>
      <c r="B15" s="245" t="s">
        <v>925</v>
      </c>
      <c r="C15" s="245"/>
      <c r="D15" s="242"/>
      <c r="E15" s="243"/>
      <c r="F15" s="342"/>
      <c r="G15" s="342"/>
      <c r="H15" s="349"/>
      <c r="I15" s="350"/>
      <c r="J15" s="351"/>
      <c r="K15" s="339"/>
    </row>
    <row r="16" spans="1:11" ht="21.75" customHeight="1" thickBot="1">
      <c r="A16" s="320"/>
      <c r="B16" s="359" t="s">
        <v>926</v>
      </c>
      <c r="C16" s="360"/>
      <c r="D16" s="360"/>
      <c r="E16" s="360"/>
      <c r="F16" s="360"/>
      <c r="G16" s="360"/>
      <c r="H16" s="360"/>
      <c r="I16" s="360"/>
      <c r="J16" s="361"/>
      <c r="K16" s="246">
        <f>K10</f>
        <v>8464.6400000000012</v>
      </c>
    </row>
    <row r="17" spans="1:13" ht="18.75" customHeight="1" thickBot="1">
      <c r="A17" s="362" t="s">
        <v>927</v>
      </c>
      <c r="B17" s="363"/>
      <c r="C17" s="363"/>
      <c r="D17" s="363"/>
      <c r="E17" s="363"/>
      <c r="F17" s="363"/>
      <c r="G17" s="363"/>
      <c r="H17" s="363"/>
      <c r="I17" s="363"/>
      <c r="J17" s="363"/>
      <c r="K17" s="247">
        <f>K16</f>
        <v>8464.6400000000012</v>
      </c>
    </row>
    <row r="18" spans="1:13" s="252" customFormat="1" ht="27.75" customHeight="1" thickBot="1">
      <c r="A18" s="364" t="s">
        <v>928</v>
      </c>
      <c r="B18" s="365"/>
      <c r="C18" s="365"/>
      <c r="D18" s="365"/>
      <c r="E18" s="365"/>
      <c r="F18" s="365"/>
      <c r="G18" s="365"/>
      <c r="H18" s="365"/>
      <c r="I18" s="248" t="s">
        <v>929</v>
      </c>
      <c r="J18" s="249">
        <v>1.54</v>
      </c>
      <c r="K18" s="250">
        <f>K17*J18*0</f>
        <v>0</v>
      </c>
      <c r="L18" s="251">
        <f>K18/1000</f>
        <v>0</v>
      </c>
      <c r="M18" s="251"/>
    </row>
    <row r="19" spans="1:13" ht="22.5" customHeight="1">
      <c r="A19" s="354" t="s">
        <v>930</v>
      </c>
      <c r="B19" s="355"/>
      <c r="C19" s="355"/>
      <c r="D19" s="355"/>
      <c r="E19" s="355"/>
      <c r="F19" s="355"/>
      <c r="G19" s="355"/>
      <c r="H19" s="355"/>
      <c r="I19" s="355"/>
      <c r="J19" s="253">
        <v>0.22</v>
      </c>
      <c r="K19" s="254">
        <f>K18*J19</f>
        <v>0</v>
      </c>
    </row>
    <row r="20" spans="1:13" ht="21" customHeight="1" thickBot="1">
      <c r="A20" s="356" t="s">
        <v>931</v>
      </c>
      <c r="B20" s="357"/>
      <c r="C20" s="357"/>
      <c r="D20" s="357"/>
      <c r="E20" s="357"/>
      <c r="F20" s="357"/>
      <c r="G20" s="357"/>
      <c r="H20" s="357"/>
      <c r="I20" s="357"/>
      <c r="J20" s="358"/>
      <c r="K20" s="255">
        <f>K18+K19</f>
        <v>0</v>
      </c>
    </row>
    <row r="21" spans="1:13">
      <c r="A21" s="230"/>
      <c r="B21" s="230"/>
      <c r="C21" s="230"/>
      <c r="D21" s="230"/>
      <c r="E21" s="230"/>
      <c r="F21" s="230"/>
      <c r="G21" s="230"/>
      <c r="H21" s="230"/>
      <c r="I21" s="230"/>
      <c r="J21" s="230"/>
      <c r="K21" s="230"/>
    </row>
    <row r="22" spans="1:13">
      <c r="A22" s="230"/>
      <c r="B22" s="230"/>
      <c r="C22" s="230"/>
      <c r="D22" s="230"/>
      <c r="E22" s="230"/>
      <c r="F22" s="230"/>
      <c r="G22" s="230"/>
      <c r="H22" s="230"/>
      <c r="I22" s="230"/>
      <c r="J22" s="230"/>
      <c r="K22" s="230"/>
    </row>
    <row r="23" spans="1:13" ht="15.75">
      <c r="A23" s="256" t="s">
        <v>932</v>
      </c>
      <c r="B23" s="226"/>
      <c r="C23" s="226"/>
      <c r="D23" s="226"/>
      <c r="E23" s="226"/>
      <c r="F23" s="226"/>
      <c r="G23" s="227"/>
      <c r="H23" s="228"/>
      <c r="I23" s="226"/>
      <c r="J23" s="226"/>
      <c r="K23" s="226"/>
    </row>
    <row r="24" spans="1:13">
      <c r="A24" s="230"/>
      <c r="B24" s="230"/>
      <c r="C24" s="230"/>
      <c r="D24" s="230"/>
      <c r="E24" s="230"/>
      <c r="F24" s="230"/>
      <c r="G24" s="230"/>
      <c r="H24" s="230"/>
      <c r="I24" s="230"/>
      <c r="J24" s="230"/>
      <c r="K24" s="230"/>
    </row>
    <row r="25" spans="1:13">
      <c r="A25" s="230"/>
      <c r="B25" s="230"/>
      <c r="C25" s="230"/>
      <c r="D25" s="230"/>
      <c r="E25" s="230"/>
      <c r="F25" s="230"/>
      <c r="G25" s="230"/>
      <c r="H25" s="230"/>
      <c r="I25" s="230"/>
      <c r="J25" s="230"/>
      <c r="K25" s="230"/>
    </row>
  </sheetData>
  <mergeCells count="23">
    <mergeCell ref="A19:I19"/>
    <mergeCell ref="A20:J20"/>
    <mergeCell ref="F14:G14"/>
    <mergeCell ref="F15:G15"/>
    <mergeCell ref="B16:J16"/>
    <mergeCell ref="A17:J17"/>
    <mergeCell ref="A18:H18"/>
    <mergeCell ref="A4:K4"/>
    <mergeCell ref="A5:K5"/>
    <mergeCell ref="A6:K6"/>
    <mergeCell ref="F8:J8"/>
    <mergeCell ref="A9:A16"/>
    <mergeCell ref="B9:K9"/>
    <mergeCell ref="B10:B11"/>
    <mergeCell ref="C10:C11"/>
    <mergeCell ref="D10:D11"/>
    <mergeCell ref="E10:E11"/>
    <mergeCell ref="H10:J11"/>
    <mergeCell ref="K10:K15"/>
    <mergeCell ref="B12:B13"/>
    <mergeCell ref="F12:G12"/>
    <mergeCell ref="H12:J15"/>
    <mergeCell ref="F13:G13"/>
  </mergeCells>
  <pageMargins left="0.74803149606299213" right="0.74803149606299213" top="0.98425196850393704" bottom="0.98425196850393704" header="0.51181102362204722" footer="0.51181102362204722"/>
  <pageSetup paperSize="9" scale="62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576"/>
  <sheetViews>
    <sheetView tabSelected="1" topLeftCell="A50" zoomScale="70" zoomScaleNormal="70" workbookViewId="0">
      <selection activeCell="C428" sqref="C428"/>
    </sheetView>
  </sheetViews>
  <sheetFormatPr defaultRowHeight="12.75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4" max="14" width="10.28515625" bestFit="1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>
      <c r="A1" s="9" t="str">
        <f>Source!B1</f>
        <v>Smeta.RU  (495) 974-1589</v>
      </c>
    </row>
    <row r="2" spans="1:93" ht="12.75" customHeight="1">
      <c r="A2" s="394" t="s">
        <v>595</v>
      </c>
      <c r="B2" s="394"/>
      <c r="C2" s="394"/>
      <c r="D2" s="394"/>
      <c r="E2" s="394"/>
      <c r="F2" s="395" t="s">
        <v>634</v>
      </c>
      <c r="G2" s="395"/>
      <c r="H2" s="395"/>
      <c r="I2" s="395"/>
      <c r="J2" s="395"/>
      <c r="K2" s="395"/>
      <c r="L2" s="395"/>
    </row>
    <row r="3" spans="1:93" ht="12.75" customHeight="1">
      <c r="A3" s="13"/>
      <c r="B3" s="13"/>
      <c r="C3" s="13"/>
      <c r="D3" s="13"/>
      <c r="E3" s="13"/>
      <c r="F3" s="14"/>
      <c r="G3" s="14"/>
      <c r="H3" s="14"/>
      <c r="I3" s="14"/>
      <c r="J3" s="14"/>
      <c r="K3" s="14"/>
      <c r="L3" s="14"/>
    </row>
    <row r="4" spans="1:93" ht="25.5">
      <c r="A4" s="394" t="s">
        <v>596</v>
      </c>
      <c r="B4" s="394"/>
      <c r="C4" s="394"/>
      <c r="D4" s="394"/>
      <c r="E4" s="394"/>
      <c r="F4" s="395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395"/>
      <c r="H4" s="395"/>
      <c r="I4" s="395"/>
      <c r="J4" s="395"/>
      <c r="K4" s="395"/>
      <c r="L4" s="395"/>
      <c r="CO4" s="11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>
      <c r="A5" s="13"/>
      <c r="B5" s="13"/>
      <c r="C5" s="13"/>
      <c r="D5" s="13"/>
      <c r="E5" s="13"/>
      <c r="F5" s="14"/>
      <c r="G5" s="14"/>
      <c r="H5" s="14"/>
      <c r="I5" s="14"/>
      <c r="J5" s="14"/>
      <c r="K5" s="14"/>
      <c r="L5" s="14"/>
    </row>
    <row r="6" spans="1:93" ht="127.5">
      <c r="A6" s="394" t="s">
        <v>597</v>
      </c>
      <c r="B6" s="394"/>
      <c r="C6" s="394"/>
      <c r="D6" s="394"/>
      <c r="E6" s="394"/>
      <c r="F6" s="395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07.07.2022 г. № 557/пр;  Приказ Минстроя России от 30.01.2024 г. № 55/пр; Приказ Минстроя России от 23.01.2025 г. № 30/пр; Приказ Минстроя России от 02.09.2021 г. № 636/пр;  Приказ Минстроя России от 26.07.2022 г. № 611/пр; Приказ Минстроя России от 22.04.2022 г. № 317/пр</v>
      </c>
      <c r="G6" s="395"/>
      <c r="H6" s="395"/>
      <c r="I6" s="395"/>
      <c r="J6" s="395"/>
      <c r="K6" s="395"/>
      <c r="L6" s="395"/>
      <c r="CO6" s="11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07.07.2022 г. № 557/пр;  Приказ Минстроя России от 30.01.2024 г. № 55/пр; Приказ Минстроя России от 23.01.2025 г. № 30/пр; Приказ Минстроя России от 02.09.2021 г. № 636/пр;  Приказ Минстроя России от 26.07.2022 г. № 611/пр; Приказ Минстроя России от 22.04.2022 г. № 317/пр</v>
      </c>
    </row>
    <row r="7" spans="1:93" ht="12.75" customHeight="1">
      <c r="A7" s="13"/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</row>
    <row r="8" spans="1:93" ht="76.5" customHeight="1">
      <c r="A8" s="394" t="s">
        <v>598</v>
      </c>
      <c r="B8" s="394"/>
      <c r="C8" s="394"/>
      <c r="D8" s="394"/>
      <c r="E8" s="394"/>
      <c r="F8" s="395" t="s">
        <v>359</v>
      </c>
      <c r="G8" s="395"/>
      <c r="H8" s="395"/>
      <c r="I8" s="395"/>
      <c r="J8" s="395"/>
      <c r="K8" s="395"/>
      <c r="L8" s="395"/>
    </row>
    <row r="9" spans="1:93" ht="12.75" customHeight="1">
      <c r="A9" s="13"/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</row>
    <row r="10" spans="1:93" ht="38.25" customHeight="1">
      <c r="A10" s="394" t="s">
        <v>599</v>
      </c>
      <c r="B10" s="394"/>
      <c r="C10" s="394"/>
      <c r="D10" s="394"/>
      <c r="E10" s="394"/>
      <c r="F10" s="395" t="s">
        <v>361</v>
      </c>
      <c r="G10" s="395"/>
      <c r="H10" s="395"/>
      <c r="I10" s="395"/>
      <c r="J10" s="395"/>
      <c r="K10" s="395"/>
      <c r="L10" s="395"/>
    </row>
    <row r="11" spans="1:93" ht="12.75" customHeight="1">
      <c r="A11" s="10"/>
      <c r="B11" s="10"/>
      <c r="C11" s="10"/>
      <c r="D11" s="10"/>
      <c r="E11" s="10"/>
      <c r="F11" s="16"/>
      <c r="G11" s="16"/>
      <c r="H11" s="16"/>
      <c r="I11" s="16"/>
      <c r="J11" s="16"/>
      <c r="K11" s="16"/>
      <c r="L11" s="16"/>
    </row>
    <row r="12" spans="1:93" ht="12.75" customHeight="1">
      <c r="A12" s="394" t="s">
        <v>600</v>
      </c>
      <c r="B12" s="394"/>
      <c r="C12" s="394"/>
      <c r="D12" s="394"/>
      <c r="E12" s="394"/>
      <c r="F12" s="395" t="s">
        <v>635</v>
      </c>
      <c r="G12" s="395"/>
      <c r="H12" s="395"/>
      <c r="I12" s="395"/>
      <c r="J12" s="395"/>
      <c r="K12" s="395"/>
      <c r="L12" s="395"/>
    </row>
    <row r="13" spans="1:93" ht="12.75" customHeight="1">
      <c r="A13" s="10"/>
      <c r="B13" s="10"/>
      <c r="C13" s="10"/>
      <c r="D13" s="10"/>
      <c r="E13" s="10"/>
      <c r="F13" s="16"/>
      <c r="G13" s="16"/>
      <c r="H13" s="16"/>
      <c r="I13" s="16"/>
      <c r="J13" s="16"/>
      <c r="K13" s="16"/>
      <c r="L13" s="16"/>
    </row>
    <row r="14" spans="1:93" ht="12.75" customHeight="1">
      <c r="A14" s="394" t="s">
        <v>601</v>
      </c>
      <c r="B14" s="394"/>
      <c r="C14" s="394"/>
      <c r="D14" s="394"/>
      <c r="E14" s="394"/>
      <c r="F14" s="395" t="str">
        <f>IF(Source!CZ12 &lt;&gt; "", Source!CZ12, "")</f>
        <v/>
      </c>
      <c r="G14" s="395"/>
      <c r="H14" s="395"/>
      <c r="I14" s="395"/>
      <c r="J14" s="395"/>
      <c r="K14" s="395"/>
      <c r="L14" s="395"/>
    </row>
    <row r="15" spans="1:93" ht="12.75" customHeight="1">
      <c r="A15" s="10"/>
      <c r="B15" s="10"/>
      <c r="C15" s="10"/>
      <c r="D15" s="10"/>
      <c r="E15" s="10"/>
      <c r="F15" s="16"/>
      <c r="G15" s="16"/>
      <c r="H15" s="16"/>
      <c r="I15" s="16"/>
      <c r="J15" s="16"/>
      <c r="K15" s="16"/>
      <c r="L15" s="14"/>
    </row>
    <row r="16" spans="1:93" ht="12.75" customHeight="1">
      <c r="A16" s="394" t="s">
        <v>602</v>
      </c>
      <c r="B16" s="394"/>
      <c r="C16" s="394"/>
      <c r="D16" s="394"/>
      <c r="E16" s="394"/>
      <c r="F16" s="395" t="str">
        <f>IF(Source!DA12 &lt;&gt; "", Source!DA12, "")</f>
        <v/>
      </c>
      <c r="G16" s="395"/>
      <c r="H16" s="395"/>
      <c r="I16" s="395"/>
      <c r="J16" s="395"/>
      <c r="K16" s="395"/>
      <c r="L16" s="395"/>
    </row>
    <row r="17" spans="1:12" ht="12.75" customHeight="1">
      <c r="A17" s="17"/>
      <c r="B17" s="17"/>
      <c r="C17" s="17"/>
      <c r="D17" s="17"/>
      <c r="E17" s="17"/>
      <c r="F17" s="18"/>
      <c r="G17" s="18"/>
      <c r="H17" s="18"/>
      <c r="I17" s="18"/>
      <c r="J17" s="18"/>
      <c r="K17" s="18"/>
      <c r="L17" s="18"/>
    </row>
    <row r="18" spans="1:12" ht="12.75" customHeight="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</row>
    <row r="19" spans="1:12" ht="15.75" customHeight="1">
      <c r="A19" s="389"/>
      <c r="B19" s="389"/>
      <c r="C19" s="389"/>
      <c r="D19" s="389"/>
      <c r="E19" s="389"/>
      <c r="F19" s="389"/>
      <c r="G19" s="389"/>
      <c r="H19" s="389"/>
      <c r="I19" s="389"/>
      <c r="J19" s="389"/>
      <c r="K19" s="389"/>
      <c r="L19" s="389"/>
    </row>
    <row r="20" spans="1:12" ht="14.25" customHeight="1">
      <c r="A20" s="390" t="s">
        <v>603</v>
      </c>
      <c r="B20" s="390"/>
      <c r="C20" s="390"/>
      <c r="D20" s="390"/>
      <c r="E20" s="390"/>
      <c r="F20" s="390"/>
      <c r="G20" s="390"/>
      <c r="H20" s="390"/>
      <c r="I20" s="390"/>
      <c r="J20" s="390"/>
      <c r="K20" s="390"/>
      <c r="L20" s="390"/>
    </row>
    <row r="21" spans="1:12" ht="14.25" customHeight="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ht="15.75" customHeight="1">
      <c r="A22" s="389" t="str">
        <f>ПЗ_ССР!J1</f>
        <v>Строительство ВЛИ-0,38 кВ от ВЛИ-0,38 кВ от ТП-6/0,4кВ № 1653, ТЭЦ-27, в т.ч. ПИР, МО, Мытищинский район, с.о. Сгонниковский, д. Ховрино уч. 146 2ПК</v>
      </c>
      <c r="B22" s="389"/>
      <c r="C22" s="389"/>
      <c r="D22" s="389"/>
      <c r="E22" s="389"/>
      <c r="F22" s="389"/>
      <c r="G22" s="389"/>
      <c r="H22" s="389"/>
      <c r="I22" s="389"/>
      <c r="J22" s="389"/>
      <c r="K22" s="389"/>
      <c r="L22" s="389"/>
    </row>
    <row r="23" spans="1:12" ht="14.25" customHeight="1">
      <c r="A23" s="390" t="s">
        <v>604</v>
      </c>
      <c r="B23" s="390"/>
      <c r="C23" s="390"/>
      <c r="D23" s="390"/>
      <c r="E23" s="390"/>
      <c r="F23" s="390"/>
      <c r="G23" s="390"/>
      <c r="H23" s="390"/>
      <c r="I23" s="390"/>
      <c r="J23" s="390"/>
      <c r="K23" s="390"/>
      <c r="L23" s="390"/>
    </row>
    <row r="24" spans="1:12" ht="14.25" customHeight="1">
      <c r="A24" s="19"/>
      <c r="B24" s="19"/>
      <c r="C24" s="19"/>
      <c r="D24" s="19"/>
      <c r="E24" s="19"/>
      <c r="F24" s="20"/>
      <c r="G24" s="20"/>
      <c r="H24" s="20"/>
      <c r="I24" s="20"/>
      <c r="J24" s="20"/>
      <c r="K24" s="20"/>
      <c r="L24" s="20"/>
    </row>
    <row r="25" spans="1:12" ht="15.75" customHeight="1">
      <c r="A25" s="391" t="str">
        <f>CONCATENATE( "ЛОКАЛЬНАЯ СМЕТА № ", Source!L20, " ",Source!CM20)</f>
        <v xml:space="preserve">ЛОКАЛЬНАЯ СМЕТА № 02-01-01 </v>
      </c>
      <c r="B25" s="391"/>
      <c r="C25" s="391"/>
      <c r="D25" s="391"/>
      <c r="E25" s="391"/>
      <c r="F25" s="391"/>
      <c r="G25" s="391"/>
      <c r="H25" s="391"/>
      <c r="I25" s="391"/>
      <c r="J25" s="391"/>
      <c r="K25" s="391"/>
      <c r="L25" s="391"/>
    </row>
    <row r="26" spans="1:12" ht="15" customHeight="1">
      <c r="A26" s="21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1"/>
    </row>
    <row r="27" spans="1:12" ht="18" customHeight="1">
      <c r="A27" s="392" t="str">
        <f>IF(Source!G20&lt;&gt;"Новая локальная смета", Source!G20, "")</f>
        <v>СМР 0.4кВ</v>
      </c>
      <c r="B27" s="392"/>
      <c r="C27" s="392"/>
      <c r="D27" s="392"/>
      <c r="E27" s="392"/>
      <c r="F27" s="392"/>
      <c r="G27" s="392"/>
      <c r="H27" s="392"/>
      <c r="I27" s="392"/>
      <c r="J27" s="392"/>
      <c r="K27" s="392"/>
      <c r="L27" s="392"/>
    </row>
    <row r="28" spans="1:12" ht="14.25" customHeight="1">
      <c r="A28" s="390" t="s">
        <v>605</v>
      </c>
      <c r="B28" s="390"/>
      <c r="C28" s="390"/>
      <c r="D28" s="390"/>
      <c r="E28" s="390"/>
      <c r="F28" s="390"/>
      <c r="G28" s="390"/>
      <c r="H28" s="390"/>
      <c r="I28" s="390"/>
      <c r="J28" s="390"/>
      <c r="K28" s="390"/>
      <c r="L28" s="390"/>
    </row>
    <row r="29" spans="1:12" ht="14.25" customHeight="1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 ht="14.25" customHeight="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</row>
    <row r="31" spans="1:12" ht="12.75" customHeight="1">
      <c r="A31" s="12" t="s">
        <v>606</v>
      </c>
      <c r="B31" s="12"/>
      <c r="C31" s="24" t="s">
        <v>636</v>
      </c>
      <c r="D31" s="12" t="s">
        <v>607</v>
      </c>
      <c r="E31" s="12"/>
      <c r="F31" s="12"/>
      <c r="G31" s="12"/>
      <c r="H31" s="12"/>
      <c r="I31" s="12"/>
      <c r="J31" s="12"/>
      <c r="K31" s="12"/>
      <c r="L31" s="12"/>
    </row>
    <row r="32" spans="1:12" ht="12.75" customHeight="1">
      <c r="A32" s="12"/>
      <c r="B32" s="12"/>
      <c r="C32" s="25"/>
      <c r="D32" s="12"/>
      <c r="E32" s="12"/>
      <c r="F32" s="12"/>
      <c r="G32" s="12"/>
      <c r="H32" s="12"/>
      <c r="I32" s="12"/>
      <c r="J32" s="12"/>
      <c r="K32" s="12"/>
      <c r="L32" s="12"/>
    </row>
    <row r="33" spans="1:12" ht="12.75" customHeight="1">
      <c r="A33" s="12" t="s">
        <v>608</v>
      </c>
      <c r="B33" s="12"/>
      <c r="C33" s="393"/>
      <c r="D33" s="393"/>
      <c r="E33" s="393"/>
      <c r="F33" s="393"/>
      <c r="G33" s="393"/>
      <c r="H33" s="393"/>
      <c r="I33" s="393"/>
      <c r="J33" s="393"/>
      <c r="K33" s="393"/>
      <c r="L33" s="393"/>
    </row>
    <row r="34" spans="1:12" ht="12.75" customHeight="1">
      <c r="A34" s="26"/>
      <c r="B34" s="27"/>
      <c r="C34" s="390" t="s">
        <v>609</v>
      </c>
      <c r="D34" s="390"/>
      <c r="E34" s="390"/>
      <c r="F34" s="390"/>
      <c r="G34" s="390"/>
      <c r="H34" s="390"/>
      <c r="I34" s="390"/>
      <c r="J34" s="390"/>
      <c r="K34" s="390"/>
      <c r="L34" s="390"/>
    </row>
    <row r="35" spans="1:12" ht="14.25" customHeight="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spans="1:12" ht="14.25" customHeight="1">
      <c r="A36" s="28" t="s">
        <v>637</v>
      </c>
      <c r="B36" s="19"/>
      <c r="C36" s="19"/>
      <c r="D36" s="29"/>
      <c r="E36" s="19"/>
      <c r="F36" s="19"/>
      <c r="G36" s="19"/>
      <c r="H36" s="19"/>
      <c r="I36" s="19"/>
      <c r="J36" s="19"/>
      <c r="K36" s="19"/>
      <c r="L36" s="19"/>
    </row>
    <row r="37" spans="1:12" ht="14.25" customHeight="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spans="1:12" ht="14.25" customHeight="1">
      <c r="A38" s="28" t="s">
        <v>610</v>
      </c>
      <c r="B38" s="19"/>
      <c r="C38" s="387">
        <f>C41+C42+C43+C44</f>
        <v>42.66</v>
      </c>
      <c r="D38" s="388"/>
      <c r="E38" s="12" t="s">
        <v>611</v>
      </c>
      <c r="F38" s="17"/>
      <c r="G38" s="17"/>
      <c r="H38" s="17"/>
      <c r="I38" s="17"/>
      <c r="J38" s="17"/>
      <c r="K38" s="17"/>
      <c r="L38" s="19"/>
    </row>
    <row r="39" spans="1:12" ht="14.25" customHeight="1">
      <c r="A39" s="28"/>
      <c r="B39" s="19"/>
      <c r="C39" s="73"/>
      <c r="D39" s="30"/>
      <c r="E39" s="12"/>
      <c r="F39" s="17"/>
      <c r="G39" s="12" t="s">
        <v>612</v>
      </c>
      <c r="H39" s="19"/>
      <c r="I39" s="12"/>
      <c r="J39" s="12"/>
      <c r="K39" s="75">
        <f>ROUND(SUM(AR52:AR569)/1000, 2)</f>
        <v>2.34</v>
      </c>
      <c r="L39" s="12" t="s">
        <v>611</v>
      </c>
    </row>
    <row r="40" spans="1:12" ht="14.25" customHeight="1">
      <c r="A40" s="19"/>
      <c r="B40" s="31" t="s">
        <v>613</v>
      </c>
      <c r="C40" s="74"/>
      <c r="D40" s="19"/>
      <c r="E40" s="12"/>
      <c r="F40" s="17"/>
      <c r="G40" s="12" t="s">
        <v>614</v>
      </c>
      <c r="H40" s="19"/>
      <c r="I40" s="12"/>
      <c r="J40" s="12"/>
      <c r="K40" s="75">
        <f>ROUND(SUM(AT52:AT569)/1000, 2)</f>
        <v>0.63</v>
      </c>
      <c r="L40" s="12" t="s">
        <v>611</v>
      </c>
    </row>
    <row r="41" spans="1:12" ht="14.25" customHeight="1">
      <c r="A41" s="19"/>
      <c r="B41" s="28" t="s">
        <v>615</v>
      </c>
      <c r="C41" s="387">
        <f>ROUND((Source!F198)/1000, 2)</f>
        <v>42.66</v>
      </c>
      <c r="D41" s="388"/>
      <c r="E41" s="12" t="s">
        <v>611</v>
      </c>
      <c r="F41" s="17"/>
      <c r="G41" s="12" t="s">
        <v>616</v>
      </c>
      <c r="H41" s="19"/>
      <c r="I41" s="12"/>
      <c r="J41" s="30"/>
      <c r="K41" s="76">
        <f>Source!F203</f>
        <v>4.7560000000000002</v>
      </c>
      <c r="L41" s="12" t="s">
        <v>365</v>
      </c>
    </row>
    <row r="42" spans="1:12" ht="14.25" customHeight="1">
      <c r="A42" s="19"/>
      <c r="B42" s="28" t="s">
        <v>617</v>
      </c>
      <c r="C42" s="387">
        <f>ROUND((Source!F199)/1000, 2)</f>
        <v>0</v>
      </c>
      <c r="D42" s="388"/>
      <c r="E42" s="12" t="s">
        <v>611</v>
      </c>
      <c r="F42" s="17"/>
      <c r="G42" s="12" t="s">
        <v>618</v>
      </c>
      <c r="H42" s="19"/>
      <c r="I42" s="12"/>
      <c r="J42" s="32"/>
      <c r="K42" s="76">
        <f>Source!F204</f>
        <v>1.2444999999999999</v>
      </c>
      <c r="L42" s="12" t="s">
        <v>365</v>
      </c>
    </row>
    <row r="43" spans="1:12" ht="14.25" customHeight="1">
      <c r="A43" s="19"/>
      <c r="B43" s="28" t="s">
        <v>619</v>
      </c>
      <c r="C43" s="387">
        <f>ROUND((Source!F190)/1000, 2)</f>
        <v>0</v>
      </c>
      <c r="D43" s="388"/>
      <c r="E43" s="12" t="s">
        <v>611</v>
      </c>
      <c r="F43" s="17"/>
      <c r="G43" s="12"/>
      <c r="H43" s="12"/>
      <c r="I43" s="12"/>
      <c r="J43" s="12"/>
      <c r="K43" s="17"/>
      <c r="L43" s="12"/>
    </row>
    <row r="44" spans="1:12" ht="14.25" customHeight="1">
      <c r="A44" s="19"/>
      <c r="B44" s="28" t="s">
        <v>620</v>
      </c>
      <c r="C44" s="387">
        <f>ROUND((Source!F200)/1000, 2)</f>
        <v>0</v>
      </c>
      <c r="D44" s="388"/>
      <c r="E44" s="12" t="s">
        <v>611</v>
      </c>
      <c r="F44" s="17"/>
      <c r="G44" s="12"/>
      <c r="H44" s="12"/>
      <c r="I44" s="12"/>
      <c r="J44" s="12"/>
      <c r="K44" s="17"/>
      <c r="L44" s="12"/>
    </row>
    <row r="45" spans="1:12" ht="14.25" customHeight="1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</row>
    <row r="46" spans="1:12" ht="12.75" customHeight="1">
      <c r="A46" s="375" t="s">
        <v>621</v>
      </c>
      <c r="B46" s="375" t="s">
        <v>622</v>
      </c>
      <c r="C46" s="375" t="s">
        <v>623</v>
      </c>
      <c r="D46" s="375" t="s">
        <v>624</v>
      </c>
      <c r="E46" s="378" t="s">
        <v>625</v>
      </c>
      <c r="F46" s="379"/>
      <c r="G46" s="380"/>
      <c r="H46" s="378" t="s">
        <v>626</v>
      </c>
      <c r="I46" s="379"/>
      <c r="J46" s="379"/>
      <c r="K46" s="379"/>
      <c r="L46" s="380"/>
    </row>
    <row r="47" spans="1:12" ht="12.75" customHeight="1">
      <c r="A47" s="376"/>
      <c r="B47" s="376"/>
      <c r="C47" s="376"/>
      <c r="D47" s="376"/>
      <c r="E47" s="381"/>
      <c r="F47" s="382"/>
      <c r="G47" s="383"/>
      <c r="H47" s="381"/>
      <c r="I47" s="382"/>
      <c r="J47" s="382"/>
      <c r="K47" s="382"/>
      <c r="L47" s="383"/>
    </row>
    <row r="48" spans="1:12" ht="12.75" customHeight="1">
      <c r="A48" s="376"/>
      <c r="B48" s="376"/>
      <c r="C48" s="376"/>
      <c r="D48" s="376"/>
      <c r="E48" s="381"/>
      <c r="F48" s="382"/>
      <c r="G48" s="383"/>
      <c r="H48" s="381"/>
      <c r="I48" s="382"/>
      <c r="J48" s="382"/>
      <c r="K48" s="382"/>
      <c r="L48" s="383"/>
    </row>
    <row r="49" spans="1:82" ht="12.75" customHeight="1">
      <c r="A49" s="376"/>
      <c r="B49" s="376"/>
      <c r="C49" s="376"/>
      <c r="D49" s="376"/>
      <c r="E49" s="384"/>
      <c r="F49" s="385"/>
      <c r="G49" s="386"/>
      <c r="H49" s="384"/>
      <c r="I49" s="385"/>
      <c r="J49" s="385"/>
      <c r="K49" s="385"/>
      <c r="L49" s="386"/>
    </row>
    <row r="50" spans="1:82" ht="51" customHeight="1">
      <c r="A50" s="377"/>
      <c r="B50" s="377"/>
      <c r="C50" s="377"/>
      <c r="D50" s="377"/>
      <c r="E50" s="34" t="s">
        <v>627</v>
      </c>
      <c r="F50" s="34" t="s">
        <v>628</v>
      </c>
      <c r="G50" s="35" t="s">
        <v>629</v>
      </c>
      <c r="H50" s="34" t="s">
        <v>630</v>
      </c>
      <c r="I50" s="34" t="s">
        <v>631</v>
      </c>
      <c r="J50" s="34" t="s">
        <v>632</v>
      </c>
      <c r="K50" s="34" t="s">
        <v>628</v>
      </c>
      <c r="L50" s="34" t="s">
        <v>633</v>
      </c>
    </row>
    <row r="51" spans="1:82" ht="14.25" customHeight="1">
      <c r="A51" s="36">
        <v>1</v>
      </c>
      <c r="B51" s="36">
        <v>2</v>
      </c>
      <c r="C51" s="36">
        <v>3</v>
      </c>
      <c r="D51" s="36">
        <v>4</v>
      </c>
      <c r="E51" s="36">
        <v>5</v>
      </c>
      <c r="F51" s="36">
        <v>6</v>
      </c>
      <c r="G51" s="36">
        <v>7</v>
      </c>
      <c r="H51" s="36">
        <v>8</v>
      </c>
      <c r="I51" s="36">
        <v>9</v>
      </c>
      <c r="J51" s="36">
        <v>10</v>
      </c>
      <c r="K51" s="38">
        <v>11</v>
      </c>
      <c r="L51" s="38">
        <v>12</v>
      </c>
    </row>
    <row r="53" spans="1:82" ht="16.5">
      <c r="A53" s="374" t="s">
        <v>638</v>
      </c>
      <c r="B53" s="374"/>
      <c r="C53" s="374"/>
      <c r="D53" s="374"/>
      <c r="E53" s="374"/>
      <c r="F53" s="374"/>
      <c r="G53" s="374"/>
      <c r="H53" s="374"/>
      <c r="I53" s="374"/>
      <c r="J53" s="374"/>
      <c r="K53" s="374"/>
      <c r="L53" s="374"/>
    </row>
    <row r="54" spans="1:82" ht="57" hidden="1">
      <c r="A54" s="40" t="s">
        <v>18</v>
      </c>
      <c r="B54" s="43" t="s">
        <v>639</v>
      </c>
      <c r="C54" s="43" t="str">
        <f>Source!G28</f>
        <v>Разработка грунта вручную в траншеях глубиной до 2 м без креплений с откосами, группа грунтов: 2</v>
      </c>
      <c r="D54" s="44" t="str">
        <f>Source!H28</f>
        <v>100 м3</v>
      </c>
      <c r="E54" s="46">
        <f>Source!K28</f>
        <v>0</v>
      </c>
      <c r="F54" s="46"/>
      <c r="G54" s="46">
        <f>Source!I28</f>
        <v>0</v>
      </c>
      <c r="H54" s="48"/>
      <c r="I54" s="47"/>
      <c r="J54" s="48"/>
      <c r="K54" s="47"/>
      <c r="L54" s="48"/>
    </row>
    <row r="55" spans="1:82" hidden="1">
      <c r="C55" s="49" t="str">
        <f>"Объем: "&amp;Source!I28&amp;"=3/"&amp;"100"</f>
        <v>Объем: 0=3/100</v>
      </c>
    </row>
    <row r="56" spans="1:82" ht="15" hidden="1">
      <c r="A56" s="42"/>
      <c r="B56" s="46">
        <v>1</v>
      </c>
      <c r="C56" s="42" t="s">
        <v>640</v>
      </c>
      <c r="D56" s="44" t="s">
        <v>365</v>
      </c>
      <c r="E56" s="50"/>
      <c r="F56" s="46"/>
      <c r="G56" s="46">
        <f>Source!U28</f>
        <v>0</v>
      </c>
      <c r="H56" s="46"/>
      <c r="I56" s="46"/>
      <c r="J56" s="46"/>
      <c r="K56" s="46"/>
      <c r="L56" s="51">
        <f>SUM(L57:L57)-SUMIF(CE57:CE57, 1, L57:L57)</f>
        <v>0</v>
      </c>
    </row>
    <row r="57" spans="1:82" ht="14.25" hidden="1">
      <c r="A57" s="43"/>
      <c r="B57" s="43" t="s">
        <v>363</v>
      </c>
      <c r="C57" s="52" t="s">
        <v>364</v>
      </c>
      <c r="D57" s="53" t="s">
        <v>365</v>
      </c>
      <c r="E57" s="54">
        <v>154</v>
      </c>
      <c r="F57" s="54"/>
      <c r="G57" s="54">
        <f>SmtRes!CX1</f>
        <v>0</v>
      </c>
      <c r="H57" s="55"/>
      <c r="I57" s="56"/>
      <c r="J57" s="55">
        <f>SmtRes!CZ1</f>
        <v>409.14</v>
      </c>
      <c r="K57" s="56"/>
      <c r="L57" s="55">
        <f>SmtRes!DI1</f>
        <v>0</v>
      </c>
    </row>
    <row r="58" spans="1:82" ht="15" hidden="1">
      <c r="A58" s="43"/>
      <c r="B58" s="43"/>
      <c r="C58" s="58" t="s">
        <v>641</v>
      </c>
      <c r="D58" s="44"/>
      <c r="E58" s="46"/>
      <c r="F58" s="46"/>
      <c r="G58" s="46"/>
      <c r="H58" s="48"/>
      <c r="I58" s="47"/>
      <c r="J58" s="48"/>
      <c r="K58" s="47"/>
      <c r="L58" s="48">
        <f>L56</f>
        <v>0</v>
      </c>
    </row>
    <row r="59" spans="1:82" ht="14.25" hidden="1">
      <c r="A59" s="43"/>
      <c r="B59" s="43"/>
      <c r="C59" s="43" t="s">
        <v>642</v>
      </c>
      <c r="D59" s="44"/>
      <c r="E59" s="46"/>
      <c r="F59" s="46"/>
      <c r="G59" s="46"/>
      <c r="H59" s="48"/>
      <c r="I59" s="47"/>
      <c r="J59" s="48"/>
      <c r="K59" s="47"/>
      <c r="L59" s="48">
        <f>SUM(AR54:AR62)+SUM(AS54:AS62)+SUM(AT54:AT62)+SUM(AU54:AU62)+SUM(AV54:AV62)</f>
        <v>0</v>
      </c>
    </row>
    <row r="60" spans="1:82" ht="28.5" hidden="1">
      <c r="A60" s="43"/>
      <c r="B60" s="43" t="s">
        <v>27</v>
      </c>
      <c r="C60" s="43" t="s">
        <v>643</v>
      </c>
      <c r="D60" s="44" t="s">
        <v>192</v>
      </c>
      <c r="E60" s="46">
        <f>Source!BZ28</f>
        <v>89</v>
      </c>
      <c r="F60" s="46"/>
      <c r="G60" s="46">
        <f>Source!AT28</f>
        <v>89</v>
      </c>
      <c r="H60" s="48"/>
      <c r="I60" s="47"/>
      <c r="J60" s="48"/>
      <c r="K60" s="47"/>
      <c r="L60" s="48">
        <f>SUM(AZ54:AZ62)</f>
        <v>0</v>
      </c>
    </row>
    <row r="61" spans="1:82" ht="28.5" hidden="1">
      <c r="A61" s="52"/>
      <c r="B61" s="52" t="s">
        <v>28</v>
      </c>
      <c r="C61" s="52" t="s">
        <v>644</v>
      </c>
      <c r="D61" s="53" t="s">
        <v>192</v>
      </c>
      <c r="E61" s="54">
        <f>Source!CA28</f>
        <v>40</v>
      </c>
      <c r="F61" s="54"/>
      <c r="G61" s="54">
        <f>Source!AU28</f>
        <v>40</v>
      </c>
      <c r="H61" s="55"/>
      <c r="I61" s="56"/>
      <c r="J61" s="55"/>
      <c r="K61" s="56"/>
      <c r="L61" s="55">
        <f>SUM(BA54:BA62)</f>
        <v>0</v>
      </c>
    </row>
    <row r="62" spans="1:82" ht="15" hidden="1">
      <c r="C62" s="372" t="s">
        <v>645</v>
      </c>
      <c r="D62" s="372"/>
      <c r="E62" s="372"/>
      <c r="F62" s="372"/>
      <c r="G62" s="372"/>
      <c r="H62" s="372"/>
      <c r="I62" s="373">
        <f>IF(E54&lt;&gt;0,K62/E54, 0)</f>
        <v>0</v>
      </c>
      <c r="J62" s="373"/>
      <c r="K62" s="373">
        <f>L56+L60+L61</f>
        <v>0</v>
      </c>
      <c r="L62" s="373"/>
      <c r="AD62">
        <f>ROUND((Source!AT28/100)*((ROUND(SUMIF(SmtRes!AQ1:'SmtRes'!AQ1,"=1",SmtRes!AD1:'SmtRes'!AD1)*Source!I28, 2)+ROUND(SUMIF(SmtRes!AQ1:'SmtRes'!AQ1,"=1",SmtRes!AC1:'SmtRes'!AC1)*Source!I28, 2))), 2)</f>
        <v>0</v>
      </c>
      <c r="AE62">
        <f>ROUND((Source!AU28/100)*((ROUND(SUMIF(SmtRes!AQ1:'SmtRes'!AQ1,"=1",SmtRes!AD1:'SmtRes'!AD1)*Source!I28, 2)+ROUND(SUMIF(SmtRes!AQ1:'SmtRes'!AQ1,"=1",SmtRes!AC1:'SmtRes'!AC1)*Source!I28, 2))), 2)</f>
        <v>0</v>
      </c>
      <c r="AN62" s="57">
        <f>L56+L60+L61</f>
        <v>0</v>
      </c>
      <c r="AO62">
        <f>0</f>
        <v>0</v>
      </c>
      <c r="AQ62" t="s">
        <v>646</v>
      </c>
      <c r="AR62" s="57">
        <f>L56</f>
        <v>0</v>
      </c>
      <c r="AT62">
        <f>0</f>
        <v>0</v>
      </c>
      <c r="AV62" t="s">
        <v>646</v>
      </c>
      <c r="AW62">
        <f>0</f>
        <v>0</v>
      </c>
      <c r="AZ62">
        <f>Source!X28</f>
        <v>0</v>
      </c>
      <c r="BA62">
        <f>Source!Y28</f>
        <v>0</v>
      </c>
      <c r="CD62">
        <v>1</v>
      </c>
    </row>
    <row r="63" spans="1:82" ht="42.75" hidden="1">
      <c r="A63" s="40" t="s">
        <v>29</v>
      </c>
      <c r="B63" s="43" t="s">
        <v>647</v>
      </c>
      <c r="C63" s="43" t="str">
        <f>Source!G29</f>
        <v>Развозка конструкций и материалов опор ВЛ 0,38-10 кВ по трассе: одностоечных железобетонных опор</v>
      </c>
      <c r="D63" s="44" t="str">
        <f>Source!H29</f>
        <v>ШТ</v>
      </c>
      <c r="E63" s="46">
        <f>Source!K29</f>
        <v>0</v>
      </c>
      <c r="F63" s="46"/>
      <c r="G63" s="46">
        <f>Source!I29</f>
        <v>0</v>
      </c>
      <c r="H63" s="48"/>
      <c r="I63" s="47"/>
      <c r="J63" s="48"/>
      <c r="K63" s="47"/>
      <c r="L63" s="48"/>
    </row>
    <row r="64" spans="1:82" ht="15" hidden="1">
      <c r="A64" s="42"/>
      <c r="B64" s="46">
        <v>1</v>
      </c>
      <c r="C64" s="42" t="s">
        <v>640</v>
      </c>
      <c r="D64" s="44" t="s">
        <v>365</v>
      </c>
      <c r="E64" s="50"/>
      <c r="F64" s="46"/>
      <c r="G64" s="46">
        <f>Source!U29</f>
        <v>0</v>
      </c>
      <c r="H64" s="46"/>
      <c r="I64" s="46"/>
      <c r="J64" s="46"/>
      <c r="K64" s="46"/>
      <c r="L64" s="51">
        <f>SUM(L65:L65)-SUMIF(CE65:CE65, 1, L65:L65)</f>
        <v>0</v>
      </c>
    </row>
    <row r="65" spans="1:83" ht="14.25" hidden="1">
      <c r="A65" s="43"/>
      <c r="B65" s="43" t="s">
        <v>366</v>
      </c>
      <c r="C65" s="43" t="s">
        <v>367</v>
      </c>
      <c r="D65" s="44" t="s">
        <v>365</v>
      </c>
      <c r="E65" s="46">
        <v>0.44</v>
      </c>
      <c r="F65" s="46"/>
      <c r="G65" s="46">
        <f>SmtRes!CX2</f>
        <v>0</v>
      </c>
      <c r="H65" s="48"/>
      <c r="I65" s="47"/>
      <c r="J65" s="48">
        <f>SmtRes!CZ2</f>
        <v>427.91</v>
      </c>
      <c r="K65" s="47"/>
      <c r="L65" s="48">
        <f>SmtRes!DI2</f>
        <v>0</v>
      </c>
    </row>
    <row r="66" spans="1:83" ht="15" hidden="1">
      <c r="A66" s="42"/>
      <c r="B66" s="46">
        <v>2</v>
      </c>
      <c r="C66" s="42" t="s">
        <v>648</v>
      </c>
      <c r="D66" s="44"/>
      <c r="E66" s="50"/>
      <c r="F66" s="46"/>
      <c r="G66" s="46"/>
      <c r="H66" s="46"/>
      <c r="I66" s="46"/>
      <c r="J66" s="46"/>
      <c r="K66" s="46"/>
      <c r="L66" s="51">
        <f>SUM(L67:L72)-SUMIF(CE67:CE72, 1, L67:L72)</f>
        <v>0</v>
      </c>
    </row>
    <row r="67" spans="1:83" ht="15" hidden="1">
      <c r="A67" s="42"/>
      <c r="B67" s="46"/>
      <c r="C67" s="42" t="s">
        <v>651</v>
      </c>
      <c r="D67" s="44" t="s">
        <v>365</v>
      </c>
      <c r="E67" s="50"/>
      <c r="F67" s="46"/>
      <c r="G67" s="46">
        <f>Source!V29</f>
        <v>0</v>
      </c>
      <c r="H67" s="46"/>
      <c r="I67" s="46"/>
      <c r="J67" s="46"/>
      <c r="K67" s="46"/>
      <c r="L67" s="51">
        <f>SUMIF(CE68:CE72, 1, L68:L72)</f>
        <v>0</v>
      </c>
      <c r="CE67">
        <v>1</v>
      </c>
    </row>
    <row r="68" spans="1:83" ht="28.5" hidden="1">
      <c r="A68" s="43"/>
      <c r="B68" s="43" t="s">
        <v>370</v>
      </c>
      <c r="C68" s="43" t="s">
        <v>372</v>
      </c>
      <c r="D68" s="44" t="s">
        <v>373</v>
      </c>
      <c r="E68" s="46">
        <v>0.24</v>
      </c>
      <c r="F68" s="46"/>
      <c r="G68" s="46">
        <f>SmtRes!CX4</f>
        <v>0</v>
      </c>
      <c r="H68" s="48"/>
      <c r="I68" s="47"/>
      <c r="J68" s="48">
        <f>SmtRes!CZ4</f>
        <v>1613.51</v>
      </c>
      <c r="K68" s="47"/>
      <c r="L68" s="48">
        <f>SmtRes!DG4</f>
        <v>0</v>
      </c>
    </row>
    <row r="69" spans="1:83" ht="28.5" hidden="1">
      <c r="A69" s="43"/>
      <c r="B69" s="43" t="s">
        <v>374</v>
      </c>
      <c r="C69" s="43" t="s">
        <v>649</v>
      </c>
      <c r="D69" s="44" t="s">
        <v>365</v>
      </c>
      <c r="E69" s="46">
        <f>SmtRes!DO4*SmtRes!AT4</f>
        <v>0.24</v>
      </c>
      <c r="F69" s="46"/>
      <c r="G69" s="46">
        <f>ROUND(E69*G63, 7)</f>
        <v>0</v>
      </c>
      <c r="H69" s="48"/>
      <c r="I69" s="47"/>
      <c r="J69" s="48">
        <f>ROUND(SmtRes!AG4/SmtRes!DO4, 2)</f>
        <v>675.65</v>
      </c>
      <c r="K69" s="47"/>
      <c r="L69" s="48">
        <f>SmtRes!DH4</f>
        <v>0</v>
      </c>
      <c r="CE69">
        <v>1</v>
      </c>
    </row>
    <row r="70" spans="1:83" ht="28.5" hidden="1">
      <c r="A70" s="43"/>
      <c r="B70" s="43" t="s">
        <v>375</v>
      </c>
      <c r="C70" s="43" t="s">
        <v>377</v>
      </c>
      <c r="D70" s="44" t="s">
        <v>373</v>
      </c>
      <c r="E70" s="46">
        <v>0.24</v>
      </c>
      <c r="F70" s="46"/>
      <c r="G70" s="46">
        <f>SmtRes!CX5</f>
        <v>0</v>
      </c>
      <c r="H70" s="48"/>
      <c r="I70" s="47"/>
      <c r="J70" s="48">
        <f>SmtRes!CZ5</f>
        <v>13.39</v>
      </c>
      <c r="K70" s="47"/>
      <c r="L70" s="48">
        <f>SmtRes!DG5</f>
        <v>0</v>
      </c>
    </row>
    <row r="71" spans="1:83" ht="28.5" hidden="1">
      <c r="A71" s="43"/>
      <c r="B71" s="43" t="s">
        <v>378</v>
      </c>
      <c r="C71" s="43" t="s">
        <v>380</v>
      </c>
      <c r="D71" s="44" t="s">
        <v>373</v>
      </c>
      <c r="E71" s="46">
        <v>0.24</v>
      </c>
      <c r="F71" s="46"/>
      <c r="G71" s="46">
        <f>SmtRes!CX6</f>
        <v>0</v>
      </c>
      <c r="H71" s="48">
        <f>SmtRes!CZ6</f>
        <v>487.94</v>
      </c>
      <c r="I71" s="47">
        <f>SmtRes!AJ6</f>
        <v>1.18</v>
      </c>
      <c r="J71" s="48">
        <f>ROUND(H71*I71, 2)</f>
        <v>575.77</v>
      </c>
      <c r="K71" s="47"/>
      <c r="L71" s="48">
        <f>SmtRes!DG6</f>
        <v>0</v>
      </c>
    </row>
    <row r="72" spans="1:83" ht="28.5" hidden="1">
      <c r="A72" s="43"/>
      <c r="B72" s="43" t="s">
        <v>381</v>
      </c>
      <c r="C72" s="52" t="s">
        <v>650</v>
      </c>
      <c r="D72" s="53" t="s">
        <v>365</v>
      </c>
      <c r="E72" s="54">
        <f>SmtRes!DO6*SmtRes!AT6</f>
        <v>0.24</v>
      </c>
      <c r="F72" s="54"/>
      <c r="G72" s="54">
        <f>ROUND(E72*G63, 7)</f>
        <v>0</v>
      </c>
      <c r="H72" s="55"/>
      <c r="I72" s="56"/>
      <c r="J72" s="55">
        <f>ROUND(SmtRes!AG6/SmtRes!DO6, 2)</f>
        <v>502.98</v>
      </c>
      <c r="K72" s="56"/>
      <c r="L72" s="55">
        <f>SmtRes!DH6</f>
        <v>0</v>
      </c>
      <c r="CE72">
        <v>1</v>
      </c>
    </row>
    <row r="73" spans="1:83" ht="15" hidden="1">
      <c r="A73" s="43"/>
      <c r="B73" s="43"/>
      <c r="C73" s="58" t="s">
        <v>641</v>
      </c>
      <c r="D73" s="44"/>
      <c r="E73" s="46"/>
      <c r="F73" s="46"/>
      <c r="G73" s="46"/>
      <c r="H73" s="48"/>
      <c r="I73" s="47"/>
      <c r="J73" s="48"/>
      <c r="K73" s="47"/>
      <c r="L73" s="48">
        <f>L64+L66+L67</f>
        <v>0</v>
      </c>
    </row>
    <row r="74" spans="1:83" ht="14.25" hidden="1">
      <c r="A74" s="43"/>
      <c r="B74" s="43"/>
      <c r="C74" s="43" t="s">
        <v>642</v>
      </c>
      <c r="D74" s="44"/>
      <c r="E74" s="46"/>
      <c r="F74" s="46"/>
      <c r="G74" s="46"/>
      <c r="H74" s="48"/>
      <c r="I74" s="47"/>
      <c r="J74" s="48"/>
      <c r="K74" s="47"/>
      <c r="L74" s="48">
        <f>SUM(AR63:AR77)+SUM(AS63:AS77)+SUM(AT63:AT77)+SUM(AU63:AU77)+SUM(AV63:AV77)</f>
        <v>0</v>
      </c>
    </row>
    <row r="75" spans="1:83" ht="14.25" hidden="1">
      <c r="A75" s="43"/>
      <c r="B75" s="43" t="s">
        <v>36</v>
      </c>
      <c r="C75" s="43" t="s">
        <v>652</v>
      </c>
      <c r="D75" s="44" t="s">
        <v>192</v>
      </c>
      <c r="E75" s="46">
        <f>Source!BZ29</f>
        <v>103</v>
      </c>
      <c r="F75" s="46"/>
      <c r="G75" s="46">
        <f>Source!AT29</f>
        <v>103</v>
      </c>
      <c r="H75" s="48"/>
      <c r="I75" s="47"/>
      <c r="J75" s="48"/>
      <c r="K75" s="47"/>
      <c r="L75" s="48">
        <f>SUM(AZ63:AZ77)</f>
        <v>0</v>
      </c>
    </row>
    <row r="76" spans="1:83" ht="14.25" hidden="1">
      <c r="A76" s="52"/>
      <c r="B76" s="52" t="s">
        <v>37</v>
      </c>
      <c r="C76" s="52" t="s">
        <v>653</v>
      </c>
      <c r="D76" s="53" t="s">
        <v>192</v>
      </c>
      <c r="E76" s="54">
        <f>Source!CA29</f>
        <v>60</v>
      </c>
      <c r="F76" s="54"/>
      <c r="G76" s="54">
        <f>Source!AU29</f>
        <v>60</v>
      </c>
      <c r="H76" s="55"/>
      <c r="I76" s="56"/>
      <c r="J76" s="55"/>
      <c r="K76" s="56"/>
      <c r="L76" s="55">
        <f>SUM(BA63:BA77)</f>
        <v>0</v>
      </c>
    </row>
    <row r="77" spans="1:83" ht="15" hidden="1">
      <c r="C77" s="372" t="s">
        <v>645</v>
      </c>
      <c r="D77" s="372"/>
      <c r="E77" s="372"/>
      <c r="F77" s="372"/>
      <c r="G77" s="372"/>
      <c r="H77" s="372"/>
      <c r="I77" s="373">
        <f>IF(E63&lt;&gt;0,K77/E63, 0)</f>
        <v>0</v>
      </c>
      <c r="J77" s="373"/>
      <c r="K77" s="373">
        <f>L64+L66+L75+L76+L67</f>
        <v>0</v>
      </c>
      <c r="L77" s="373"/>
      <c r="AD77">
        <f>ROUND((Source!AT29/100)*((ROUND(SUMIF(SmtRes!AQ2:'SmtRes'!AQ6,"=1",SmtRes!AD2:'SmtRes'!AD6)*Source!I29, 2)+ROUND(SUMIF(SmtRes!AQ2:'SmtRes'!AQ6,"=1",SmtRes!AC2:'SmtRes'!AC6)*Source!I29, 2))), 2)</f>
        <v>0</v>
      </c>
      <c r="AE77">
        <f>ROUND((Source!AU29/100)*((ROUND(SUMIF(SmtRes!AQ2:'SmtRes'!AQ6,"=1",SmtRes!AD2:'SmtRes'!AD6)*Source!I29, 2)+ROUND(SUMIF(SmtRes!AQ2:'SmtRes'!AQ6,"=1",SmtRes!AC2:'SmtRes'!AC6)*Source!I29, 2))), 2)</f>
        <v>0</v>
      </c>
      <c r="AN77" s="57">
        <f>L64+L66+L75+L76+L67</f>
        <v>0</v>
      </c>
      <c r="AO77" s="57">
        <f>L66</f>
        <v>0</v>
      </c>
      <c r="AQ77" t="s">
        <v>646</v>
      </c>
      <c r="AR77" s="57">
        <f>L64</f>
        <v>0</v>
      </c>
      <c r="AT77" s="57">
        <f>L67</f>
        <v>0</v>
      </c>
      <c r="AV77" t="s">
        <v>646</v>
      </c>
      <c r="AW77">
        <f>0</f>
        <v>0</v>
      </c>
      <c r="AZ77">
        <f>Source!X29</f>
        <v>0</v>
      </c>
      <c r="BA77">
        <f>Source!Y29</f>
        <v>0</v>
      </c>
      <c r="CD77">
        <v>1</v>
      </c>
    </row>
    <row r="78" spans="1:83" ht="57" hidden="1">
      <c r="A78" s="40" t="s">
        <v>38</v>
      </c>
      <c r="B78" s="43" t="s">
        <v>654</v>
      </c>
      <c r="C78" s="43" t="str">
        <f>Source!G30</f>
        <v>Развозка конструкций и материалов опор ВЛ 0,38-10 кВ по трассе: материалов оснастки одностоечных опор</v>
      </c>
      <c r="D78" s="44" t="str">
        <f>Source!H30</f>
        <v>ШТ</v>
      </c>
      <c r="E78" s="46">
        <f>Source!K30</f>
        <v>0</v>
      </c>
      <c r="F78" s="46"/>
      <c r="G78" s="46">
        <f>Source!I30</f>
        <v>0</v>
      </c>
      <c r="H78" s="48"/>
      <c r="I78" s="47"/>
      <c r="J78" s="48"/>
      <c r="K78" s="47"/>
      <c r="L78" s="48"/>
    </row>
    <row r="79" spans="1:83" ht="15" hidden="1">
      <c r="A79" s="42"/>
      <c r="B79" s="46">
        <v>1</v>
      </c>
      <c r="C79" s="42" t="s">
        <v>640</v>
      </c>
      <c r="D79" s="44" t="s">
        <v>365</v>
      </c>
      <c r="E79" s="50"/>
      <c r="F79" s="46"/>
      <c r="G79" s="46">
        <f>Source!U30</f>
        <v>0</v>
      </c>
      <c r="H79" s="46"/>
      <c r="I79" s="46"/>
      <c r="J79" s="46"/>
      <c r="K79" s="46"/>
      <c r="L79" s="51">
        <f>SUM(L80:L80)-SUMIF(CE80:CE80, 1, L80:L80)</f>
        <v>0</v>
      </c>
    </row>
    <row r="80" spans="1:83" ht="14.25" hidden="1">
      <c r="A80" s="43"/>
      <c r="B80" s="43" t="s">
        <v>366</v>
      </c>
      <c r="C80" s="43" t="s">
        <v>367</v>
      </c>
      <c r="D80" s="44" t="s">
        <v>365</v>
      </c>
      <c r="E80" s="46">
        <v>0.25</v>
      </c>
      <c r="F80" s="46"/>
      <c r="G80" s="46">
        <f>SmtRes!CX7</f>
        <v>0</v>
      </c>
      <c r="H80" s="48"/>
      <c r="I80" s="47"/>
      <c r="J80" s="48">
        <f>SmtRes!CZ7</f>
        <v>427.91</v>
      </c>
      <c r="K80" s="47"/>
      <c r="L80" s="48">
        <f>SmtRes!DI7</f>
        <v>0</v>
      </c>
    </row>
    <row r="81" spans="1:83" ht="15" hidden="1">
      <c r="A81" s="42"/>
      <c r="B81" s="46">
        <v>2</v>
      </c>
      <c r="C81" s="42" t="s">
        <v>648</v>
      </c>
      <c r="D81" s="44"/>
      <c r="E81" s="50"/>
      <c r="F81" s="46"/>
      <c r="G81" s="46"/>
      <c r="H81" s="46"/>
      <c r="I81" s="46"/>
      <c r="J81" s="46"/>
      <c r="K81" s="46"/>
      <c r="L81" s="51">
        <f>SUM(L82:L85)-SUMIF(CE82:CE85, 1, L82:L85)</f>
        <v>0</v>
      </c>
    </row>
    <row r="82" spans="1:83" ht="15" hidden="1">
      <c r="A82" s="42"/>
      <c r="B82" s="46"/>
      <c r="C82" s="42" t="s">
        <v>651</v>
      </c>
      <c r="D82" s="44" t="s">
        <v>365</v>
      </c>
      <c r="E82" s="50"/>
      <c r="F82" s="46"/>
      <c r="G82" s="46">
        <f>Source!V30</f>
        <v>0</v>
      </c>
      <c r="H82" s="46"/>
      <c r="I82" s="46"/>
      <c r="J82" s="46"/>
      <c r="K82" s="46"/>
      <c r="L82" s="51">
        <f>SUMIF(CE83:CE85, 1, L83:L85)</f>
        <v>0</v>
      </c>
      <c r="CE82">
        <v>1</v>
      </c>
    </row>
    <row r="83" spans="1:83" ht="28.5" hidden="1">
      <c r="A83" s="43"/>
      <c r="B83" s="43" t="s">
        <v>375</v>
      </c>
      <c r="C83" s="43" t="s">
        <v>377</v>
      </c>
      <c r="D83" s="44" t="s">
        <v>373</v>
      </c>
      <c r="E83" s="46">
        <v>0.14000000000000001</v>
      </c>
      <c r="F83" s="46"/>
      <c r="G83" s="46">
        <f>SmtRes!CX9</f>
        <v>0</v>
      </c>
      <c r="H83" s="48"/>
      <c r="I83" s="47"/>
      <c r="J83" s="48">
        <f>SmtRes!CZ9</f>
        <v>13.39</v>
      </c>
      <c r="K83" s="47"/>
      <c r="L83" s="48">
        <f>SmtRes!DG9</f>
        <v>0</v>
      </c>
    </row>
    <row r="84" spans="1:83" ht="28.5" hidden="1">
      <c r="A84" s="43"/>
      <c r="B84" s="43" t="s">
        <v>378</v>
      </c>
      <c r="C84" s="43" t="s">
        <v>380</v>
      </c>
      <c r="D84" s="44" t="s">
        <v>373</v>
      </c>
      <c r="E84" s="46">
        <v>0.14000000000000001</v>
      </c>
      <c r="F84" s="46"/>
      <c r="G84" s="46">
        <f>SmtRes!CX10</f>
        <v>0</v>
      </c>
      <c r="H84" s="48">
        <f>SmtRes!CZ10</f>
        <v>487.94</v>
      </c>
      <c r="I84" s="47">
        <f>SmtRes!AJ10</f>
        <v>1.18</v>
      </c>
      <c r="J84" s="48">
        <f>ROUND(H84*I84, 2)</f>
        <v>575.77</v>
      </c>
      <c r="K84" s="47"/>
      <c r="L84" s="48">
        <f>SmtRes!DG10</f>
        <v>0</v>
      </c>
    </row>
    <row r="85" spans="1:83" ht="28.5" hidden="1">
      <c r="A85" s="43"/>
      <c r="B85" s="43" t="s">
        <v>381</v>
      </c>
      <c r="C85" s="52" t="s">
        <v>650</v>
      </c>
      <c r="D85" s="53" t="s">
        <v>365</v>
      </c>
      <c r="E85" s="54">
        <f>SmtRes!DO10*SmtRes!AT10</f>
        <v>0.14000000000000001</v>
      </c>
      <c r="F85" s="54"/>
      <c r="G85" s="54">
        <f>ROUND(E85*G78, 7)</f>
        <v>0</v>
      </c>
      <c r="H85" s="55"/>
      <c r="I85" s="56"/>
      <c r="J85" s="55">
        <f>ROUND(SmtRes!AG10/SmtRes!DO10, 2)</f>
        <v>502.98</v>
      </c>
      <c r="K85" s="56"/>
      <c r="L85" s="55">
        <f>SmtRes!DH10</f>
        <v>0</v>
      </c>
      <c r="CE85">
        <v>1</v>
      </c>
    </row>
    <row r="86" spans="1:83" ht="15" hidden="1">
      <c r="A86" s="43"/>
      <c r="B86" s="43"/>
      <c r="C86" s="58" t="s">
        <v>641</v>
      </c>
      <c r="D86" s="44"/>
      <c r="E86" s="46"/>
      <c r="F86" s="46"/>
      <c r="G86" s="46"/>
      <c r="H86" s="48"/>
      <c r="I86" s="47"/>
      <c r="J86" s="48"/>
      <c r="K86" s="47"/>
      <c r="L86" s="48">
        <f>L79+L81+L82</f>
        <v>0</v>
      </c>
    </row>
    <row r="87" spans="1:83" ht="14.25" hidden="1">
      <c r="A87" s="43"/>
      <c r="B87" s="43"/>
      <c r="C87" s="43" t="s">
        <v>642</v>
      </c>
      <c r="D87" s="44"/>
      <c r="E87" s="46"/>
      <c r="F87" s="46"/>
      <c r="G87" s="46"/>
      <c r="H87" s="48"/>
      <c r="I87" s="47"/>
      <c r="J87" s="48"/>
      <c r="K87" s="47"/>
      <c r="L87" s="48">
        <f>SUM(AR78:AR90)+SUM(AS78:AS90)+SUM(AT78:AT90)+SUM(AU78:AU90)+SUM(AV78:AV90)</f>
        <v>0</v>
      </c>
    </row>
    <row r="88" spans="1:83" ht="14.25" hidden="1">
      <c r="A88" s="43"/>
      <c r="B88" s="43" t="s">
        <v>36</v>
      </c>
      <c r="C88" s="43" t="s">
        <v>652</v>
      </c>
      <c r="D88" s="44" t="s">
        <v>192</v>
      </c>
      <c r="E88" s="46">
        <f>Source!BZ30</f>
        <v>103</v>
      </c>
      <c r="F88" s="46"/>
      <c r="G88" s="46">
        <f>Source!AT30</f>
        <v>103</v>
      </c>
      <c r="H88" s="48"/>
      <c r="I88" s="47"/>
      <c r="J88" s="48"/>
      <c r="K88" s="47"/>
      <c r="L88" s="48">
        <f>SUM(AZ78:AZ90)</f>
        <v>0</v>
      </c>
    </row>
    <row r="89" spans="1:83" ht="14.25" hidden="1">
      <c r="A89" s="52"/>
      <c r="B89" s="52" t="s">
        <v>37</v>
      </c>
      <c r="C89" s="52" t="s">
        <v>653</v>
      </c>
      <c r="D89" s="53" t="s">
        <v>192</v>
      </c>
      <c r="E89" s="54">
        <f>Source!CA30</f>
        <v>60</v>
      </c>
      <c r="F89" s="54"/>
      <c r="G89" s="54">
        <f>Source!AU30</f>
        <v>60</v>
      </c>
      <c r="H89" s="55"/>
      <c r="I89" s="56"/>
      <c r="J89" s="55"/>
      <c r="K89" s="56"/>
      <c r="L89" s="55">
        <f>SUM(BA78:BA90)</f>
        <v>0</v>
      </c>
    </row>
    <row r="90" spans="1:83" ht="15" hidden="1">
      <c r="C90" s="372" t="s">
        <v>645</v>
      </c>
      <c r="D90" s="372"/>
      <c r="E90" s="372"/>
      <c r="F90" s="372"/>
      <c r="G90" s="372"/>
      <c r="H90" s="372"/>
      <c r="I90" s="373">
        <f>IF(E78&lt;&gt;0,K90/E78, 0)</f>
        <v>0</v>
      </c>
      <c r="J90" s="373"/>
      <c r="K90" s="373">
        <f>L79+L81+L88+L89+L82</f>
        <v>0</v>
      </c>
      <c r="L90" s="373"/>
      <c r="AD90">
        <f>ROUND((Source!AT30/100)*((ROUND(SUMIF(SmtRes!AQ7:'SmtRes'!AQ10,"=1",SmtRes!AD7:'SmtRes'!AD10)*Source!I30, 2)+ROUND(SUMIF(SmtRes!AQ7:'SmtRes'!AQ10,"=1",SmtRes!AC7:'SmtRes'!AC10)*Source!I30, 2))), 2)</f>
        <v>0</v>
      </c>
      <c r="AE90">
        <f>ROUND((Source!AU30/100)*((ROUND(SUMIF(SmtRes!AQ7:'SmtRes'!AQ10,"=1",SmtRes!AD7:'SmtRes'!AD10)*Source!I30, 2)+ROUND(SUMIF(SmtRes!AQ7:'SmtRes'!AQ10,"=1",SmtRes!AC7:'SmtRes'!AC10)*Source!I30, 2))), 2)</f>
        <v>0</v>
      </c>
      <c r="AN90" s="57">
        <f>L79+L81+L88+L89+L82</f>
        <v>0</v>
      </c>
      <c r="AO90" s="57">
        <f>L81</f>
        <v>0</v>
      </c>
      <c r="AQ90" t="s">
        <v>646</v>
      </c>
      <c r="AR90" s="57">
        <f>L79</f>
        <v>0</v>
      </c>
      <c r="AT90" s="57">
        <f>L82</f>
        <v>0</v>
      </c>
      <c r="AV90" t="s">
        <v>646</v>
      </c>
      <c r="AW90">
        <f>0</f>
        <v>0</v>
      </c>
      <c r="AZ90">
        <f>Source!X30</f>
        <v>0</v>
      </c>
      <c r="BA90">
        <f>Source!Y30</f>
        <v>0</v>
      </c>
      <c r="CD90">
        <v>1</v>
      </c>
    </row>
    <row r="91" spans="1:83" ht="42.75" hidden="1">
      <c r="A91" s="40" t="s">
        <v>42</v>
      </c>
      <c r="B91" s="43" t="s">
        <v>655</v>
      </c>
      <c r="C91" s="43" t="str">
        <f>Source!G31</f>
        <v>Развозка конструкций и материалов опор ВЛ 0,38-10 кВ по трассе: материалов оснастки сложных опор</v>
      </c>
      <c r="D91" s="44" t="str">
        <f>Source!H31</f>
        <v>ШТ</v>
      </c>
      <c r="E91" s="46">
        <f>Source!K31</f>
        <v>0</v>
      </c>
      <c r="F91" s="46"/>
      <c r="G91" s="46">
        <f>Source!I31</f>
        <v>0</v>
      </c>
      <c r="H91" s="48"/>
      <c r="I91" s="47"/>
      <c r="J91" s="48"/>
      <c r="K91" s="47"/>
      <c r="L91" s="48"/>
    </row>
    <row r="92" spans="1:83" ht="15" hidden="1">
      <c r="A92" s="42"/>
      <c r="B92" s="46">
        <v>1</v>
      </c>
      <c r="C92" s="42" t="s">
        <v>640</v>
      </c>
      <c r="D92" s="44" t="s">
        <v>365</v>
      </c>
      <c r="E92" s="50"/>
      <c r="F92" s="46"/>
      <c r="G92" s="46">
        <f>Source!U31</f>
        <v>0</v>
      </c>
      <c r="H92" s="46"/>
      <c r="I92" s="46"/>
      <c r="J92" s="46"/>
      <c r="K92" s="46"/>
      <c r="L92" s="51">
        <f>SUM(L93:L93)-SUMIF(CE93:CE93, 1, L93:L93)</f>
        <v>0</v>
      </c>
    </row>
    <row r="93" spans="1:83" ht="14.25" hidden="1">
      <c r="A93" s="43"/>
      <c r="B93" s="43" t="s">
        <v>366</v>
      </c>
      <c r="C93" s="43" t="s">
        <v>367</v>
      </c>
      <c r="D93" s="44" t="s">
        <v>365</v>
      </c>
      <c r="E93" s="46">
        <v>0.3</v>
      </c>
      <c r="F93" s="46"/>
      <c r="G93" s="46">
        <f>SmtRes!CX11</f>
        <v>0</v>
      </c>
      <c r="H93" s="48"/>
      <c r="I93" s="47"/>
      <c r="J93" s="48">
        <f>SmtRes!CZ11</f>
        <v>427.91</v>
      </c>
      <c r="K93" s="47"/>
      <c r="L93" s="48">
        <f>SmtRes!DI11</f>
        <v>0</v>
      </c>
    </row>
    <row r="94" spans="1:83" ht="15" hidden="1">
      <c r="A94" s="42"/>
      <c r="B94" s="46">
        <v>2</v>
      </c>
      <c r="C94" s="42" t="s">
        <v>648</v>
      </c>
      <c r="D94" s="44"/>
      <c r="E94" s="50"/>
      <c r="F94" s="46"/>
      <c r="G94" s="46"/>
      <c r="H94" s="46"/>
      <c r="I94" s="46"/>
      <c r="J94" s="46"/>
      <c r="K94" s="46"/>
      <c r="L94" s="51">
        <f>SUM(L95:L98)-SUMIF(CE95:CE98, 1, L95:L98)</f>
        <v>0</v>
      </c>
    </row>
    <row r="95" spans="1:83" ht="15" hidden="1">
      <c r="A95" s="42"/>
      <c r="B95" s="46"/>
      <c r="C95" s="42" t="s">
        <v>651</v>
      </c>
      <c r="D95" s="44" t="s">
        <v>365</v>
      </c>
      <c r="E95" s="50"/>
      <c r="F95" s="46"/>
      <c r="G95" s="46">
        <f>Source!V31</f>
        <v>0</v>
      </c>
      <c r="H95" s="46"/>
      <c r="I95" s="46"/>
      <c r="J95" s="46"/>
      <c r="K95" s="46"/>
      <c r="L95" s="51">
        <f>SUMIF(CE96:CE98, 1, L96:L98)</f>
        <v>0</v>
      </c>
      <c r="CE95">
        <v>1</v>
      </c>
    </row>
    <row r="96" spans="1:83" ht="28.5" hidden="1">
      <c r="A96" s="43"/>
      <c r="B96" s="43" t="s">
        <v>375</v>
      </c>
      <c r="C96" s="43" t="s">
        <v>377</v>
      </c>
      <c r="D96" s="44" t="s">
        <v>373</v>
      </c>
      <c r="E96" s="46">
        <v>0.16</v>
      </c>
      <c r="F96" s="46"/>
      <c r="G96" s="46">
        <f>SmtRes!CX13</f>
        <v>0</v>
      </c>
      <c r="H96" s="48"/>
      <c r="I96" s="47"/>
      <c r="J96" s="48">
        <f>SmtRes!CZ13</f>
        <v>13.39</v>
      </c>
      <c r="K96" s="47"/>
      <c r="L96" s="48">
        <f>SmtRes!DG13</f>
        <v>0</v>
      </c>
    </row>
    <row r="97" spans="1:83" ht="28.5" hidden="1">
      <c r="A97" s="43"/>
      <c r="B97" s="43" t="s">
        <v>378</v>
      </c>
      <c r="C97" s="43" t="s">
        <v>380</v>
      </c>
      <c r="D97" s="44" t="s">
        <v>373</v>
      </c>
      <c r="E97" s="46">
        <v>0.16</v>
      </c>
      <c r="F97" s="46"/>
      <c r="G97" s="46">
        <f>SmtRes!CX14</f>
        <v>0</v>
      </c>
      <c r="H97" s="48">
        <f>SmtRes!CZ14</f>
        <v>487.94</v>
      </c>
      <c r="I97" s="47">
        <f>SmtRes!AJ14</f>
        <v>1.18</v>
      </c>
      <c r="J97" s="48">
        <f>ROUND(H97*I97, 2)</f>
        <v>575.77</v>
      </c>
      <c r="K97" s="47"/>
      <c r="L97" s="48">
        <f>SmtRes!DG14</f>
        <v>0</v>
      </c>
    </row>
    <row r="98" spans="1:83" ht="28.5" hidden="1">
      <c r="A98" s="43"/>
      <c r="B98" s="43" t="s">
        <v>381</v>
      </c>
      <c r="C98" s="52" t="s">
        <v>650</v>
      </c>
      <c r="D98" s="53" t="s">
        <v>365</v>
      </c>
      <c r="E98" s="54">
        <f>SmtRes!DO14*SmtRes!AT14</f>
        <v>0.16</v>
      </c>
      <c r="F98" s="54"/>
      <c r="G98" s="54">
        <f>ROUND(E98*G91, 7)</f>
        <v>0</v>
      </c>
      <c r="H98" s="55"/>
      <c r="I98" s="56"/>
      <c r="J98" s="55">
        <f>ROUND(SmtRes!AG14/SmtRes!DO14, 2)</f>
        <v>502.98</v>
      </c>
      <c r="K98" s="56"/>
      <c r="L98" s="55">
        <f>SmtRes!DH14</f>
        <v>0</v>
      </c>
      <c r="CE98">
        <v>1</v>
      </c>
    </row>
    <row r="99" spans="1:83" ht="15" hidden="1">
      <c r="A99" s="43"/>
      <c r="B99" s="43"/>
      <c r="C99" s="58" t="s">
        <v>641</v>
      </c>
      <c r="D99" s="44"/>
      <c r="E99" s="46"/>
      <c r="F99" s="46"/>
      <c r="G99" s="46"/>
      <c r="H99" s="48"/>
      <c r="I99" s="47"/>
      <c r="J99" s="48"/>
      <c r="K99" s="47"/>
      <c r="L99" s="48">
        <f>L92+L94+L95</f>
        <v>0</v>
      </c>
    </row>
    <row r="100" spans="1:83" ht="14.25" hidden="1">
      <c r="A100" s="43"/>
      <c r="B100" s="43"/>
      <c r="C100" s="43" t="s">
        <v>642</v>
      </c>
      <c r="D100" s="44"/>
      <c r="E100" s="46"/>
      <c r="F100" s="46"/>
      <c r="G100" s="46"/>
      <c r="H100" s="48"/>
      <c r="I100" s="47"/>
      <c r="J100" s="48"/>
      <c r="K100" s="47"/>
      <c r="L100" s="48">
        <f>SUM(AR91:AR103)+SUM(AS91:AS103)+SUM(AT91:AT103)+SUM(AU91:AU103)+SUM(AV91:AV103)</f>
        <v>0</v>
      </c>
    </row>
    <row r="101" spans="1:83" ht="14.25" hidden="1">
      <c r="A101" s="43"/>
      <c r="B101" s="43" t="s">
        <v>36</v>
      </c>
      <c r="C101" s="43" t="s">
        <v>652</v>
      </c>
      <c r="D101" s="44" t="s">
        <v>192</v>
      </c>
      <c r="E101" s="46">
        <f>Source!BZ31</f>
        <v>103</v>
      </c>
      <c r="F101" s="46"/>
      <c r="G101" s="46">
        <f>Source!AT31</f>
        <v>103</v>
      </c>
      <c r="H101" s="48"/>
      <c r="I101" s="47"/>
      <c r="J101" s="48"/>
      <c r="K101" s="47"/>
      <c r="L101" s="48">
        <f>SUM(AZ91:AZ103)</f>
        <v>0</v>
      </c>
    </row>
    <row r="102" spans="1:83" ht="14.25" hidden="1">
      <c r="A102" s="52"/>
      <c r="B102" s="52" t="s">
        <v>37</v>
      </c>
      <c r="C102" s="52" t="s">
        <v>653</v>
      </c>
      <c r="D102" s="53" t="s">
        <v>192</v>
      </c>
      <c r="E102" s="54">
        <f>Source!CA31</f>
        <v>60</v>
      </c>
      <c r="F102" s="54"/>
      <c r="G102" s="54">
        <f>Source!AU31</f>
        <v>60</v>
      </c>
      <c r="H102" s="55"/>
      <c r="I102" s="56"/>
      <c r="J102" s="55"/>
      <c r="K102" s="56"/>
      <c r="L102" s="55">
        <f>SUM(BA91:BA103)</f>
        <v>0</v>
      </c>
    </row>
    <row r="103" spans="1:83" ht="15" hidden="1">
      <c r="C103" s="372" t="s">
        <v>645</v>
      </c>
      <c r="D103" s="372"/>
      <c r="E103" s="372"/>
      <c r="F103" s="372"/>
      <c r="G103" s="372"/>
      <c r="H103" s="372"/>
      <c r="I103" s="373">
        <f>IF(E91&lt;&gt;0,K103/E91, 0)</f>
        <v>0</v>
      </c>
      <c r="J103" s="373"/>
      <c r="K103" s="373">
        <f>L92+L94+L101+L102+L95</f>
        <v>0</v>
      </c>
      <c r="L103" s="373"/>
      <c r="AD103">
        <f>ROUND((Source!AT31/100)*((ROUND(SUMIF(SmtRes!AQ11:'SmtRes'!AQ14,"=1",SmtRes!AD11:'SmtRes'!AD14)*Source!I31, 2)+ROUND(SUMIF(SmtRes!AQ11:'SmtRes'!AQ14,"=1",SmtRes!AC11:'SmtRes'!AC14)*Source!I31, 2))), 2)</f>
        <v>0</v>
      </c>
      <c r="AE103">
        <f>ROUND((Source!AU31/100)*((ROUND(SUMIF(SmtRes!AQ11:'SmtRes'!AQ14,"=1",SmtRes!AD11:'SmtRes'!AD14)*Source!I31, 2)+ROUND(SUMIF(SmtRes!AQ11:'SmtRes'!AQ14,"=1",SmtRes!AC11:'SmtRes'!AC14)*Source!I31, 2))), 2)</f>
        <v>0</v>
      </c>
      <c r="AN103" s="57">
        <f>L92+L94+L101+L102+L95</f>
        <v>0</v>
      </c>
      <c r="AO103" s="57">
        <f>L94</f>
        <v>0</v>
      </c>
      <c r="AQ103" t="s">
        <v>646</v>
      </c>
      <c r="AR103" s="57">
        <f>L92</f>
        <v>0</v>
      </c>
      <c r="AT103" s="57">
        <f>L95</f>
        <v>0</v>
      </c>
      <c r="AV103" t="s">
        <v>646</v>
      </c>
      <c r="AW103">
        <f>0</f>
        <v>0</v>
      </c>
      <c r="AZ103">
        <f>Source!X31</f>
        <v>0</v>
      </c>
      <c r="BA103">
        <f>Source!Y31</f>
        <v>0</v>
      </c>
      <c r="CD103">
        <v>1</v>
      </c>
    </row>
    <row r="104" spans="1:83" ht="42.75" hidden="1">
      <c r="A104" s="40" t="s">
        <v>46</v>
      </c>
      <c r="B104" s="43" t="s">
        <v>656</v>
      </c>
      <c r="C104" s="43" t="str">
        <f>Source!G32</f>
        <v>Установка железобетонных опор ВЛ 0,38; 6-10 кВ с траверсами без приставок: одностоечных</v>
      </c>
      <c r="D104" s="44" t="str">
        <f>Source!H32</f>
        <v>ШТ</v>
      </c>
      <c r="E104" s="46">
        <f>Source!K32</f>
        <v>0</v>
      </c>
      <c r="F104" s="46"/>
      <c r="G104" s="46">
        <f>Source!I32</f>
        <v>0</v>
      </c>
      <c r="H104" s="48"/>
      <c r="I104" s="47"/>
      <c r="J104" s="48"/>
      <c r="K104" s="47"/>
      <c r="L104" s="48"/>
    </row>
    <row r="105" spans="1:83" ht="15" hidden="1">
      <c r="A105" s="42"/>
      <c r="B105" s="46">
        <v>1</v>
      </c>
      <c r="C105" s="42" t="s">
        <v>640</v>
      </c>
      <c r="D105" s="44" t="s">
        <v>365</v>
      </c>
      <c r="E105" s="50"/>
      <c r="F105" s="46"/>
      <c r="G105" s="46">
        <f>Source!U32</f>
        <v>0</v>
      </c>
      <c r="H105" s="46"/>
      <c r="I105" s="46"/>
      <c r="J105" s="46"/>
      <c r="K105" s="46"/>
      <c r="L105" s="51">
        <f>SUM(L106:L106)-SUMIF(CE106:CE106, 1, L106:L106)</f>
        <v>0</v>
      </c>
    </row>
    <row r="106" spans="1:83" ht="14.25" hidden="1">
      <c r="A106" s="43"/>
      <c r="B106" s="43" t="s">
        <v>382</v>
      </c>
      <c r="C106" s="43" t="s">
        <v>383</v>
      </c>
      <c r="D106" s="44" t="s">
        <v>365</v>
      </c>
      <c r="E106" s="46">
        <v>3.06</v>
      </c>
      <c r="F106" s="46"/>
      <c r="G106" s="46">
        <f>SmtRes!CX15</f>
        <v>0</v>
      </c>
      <c r="H106" s="48"/>
      <c r="I106" s="47"/>
      <c r="J106" s="48">
        <f>SmtRes!CZ15</f>
        <v>463.57</v>
      </c>
      <c r="K106" s="47"/>
      <c r="L106" s="48">
        <f>SmtRes!DI15</f>
        <v>0</v>
      </c>
    </row>
    <row r="107" spans="1:83" ht="15" hidden="1">
      <c r="A107" s="42"/>
      <c r="B107" s="46">
        <v>2</v>
      </c>
      <c r="C107" s="42" t="s">
        <v>648</v>
      </c>
      <c r="D107" s="44"/>
      <c r="E107" s="50"/>
      <c r="F107" s="46"/>
      <c r="G107" s="46"/>
      <c r="H107" s="46"/>
      <c r="I107" s="46"/>
      <c r="J107" s="46"/>
      <c r="K107" s="46"/>
      <c r="L107" s="51">
        <f>SUM(L108:L112)-SUMIF(CE108:CE112, 1, L108:L112)</f>
        <v>0</v>
      </c>
    </row>
    <row r="108" spans="1:83" ht="15" hidden="1">
      <c r="A108" s="42"/>
      <c r="B108" s="46"/>
      <c r="C108" s="42" t="s">
        <v>651</v>
      </c>
      <c r="D108" s="44" t="s">
        <v>365</v>
      </c>
      <c r="E108" s="50"/>
      <c r="F108" s="46"/>
      <c r="G108" s="46">
        <f>Source!V32</f>
        <v>0</v>
      </c>
      <c r="H108" s="46"/>
      <c r="I108" s="46"/>
      <c r="J108" s="46"/>
      <c r="K108" s="46"/>
      <c r="L108" s="51">
        <f>SUMIF(CE109:CE112, 1, L109:L112)</f>
        <v>0</v>
      </c>
      <c r="CE108">
        <v>1</v>
      </c>
    </row>
    <row r="109" spans="1:83" ht="57" hidden="1">
      <c r="A109" s="43"/>
      <c r="B109" s="43" t="s">
        <v>384</v>
      </c>
      <c r="C109" s="43" t="s">
        <v>386</v>
      </c>
      <c r="D109" s="44" t="s">
        <v>373</v>
      </c>
      <c r="E109" s="46">
        <v>0.68</v>
      </c>
      <c r="F109" s="46"/>
      <c r="G109" s="46">
        <f>SmtRes!CX17</f>
        <v>0</v>
      </c>
      <c r="H109" s="48">
        <f>SmtRes!CZ17</f>
        <v>2088.77</v>
      </c>
      <c r="I109" s="47">
        <f>SmtRes!AJ17</f>
        <v>1.21</v>
      </c>
      <c r="J109" s="48">
        <f>ROUND(H109*I109, 2)</f>
        <v>2527.41</v>
      </c>
      <c r="K109" s="47"/>
      <c r="L109" s="48">
        <f>SmtRes!DG17</f>
        <v>0</v>
      </c>
    </row>
    <row r="110" spans="1:83" ht="28.5" hidden="1">
      <c r="A110" s="43"/>
      <c r="B110" s="43" t="s">
        <v>387</v>
      </c>
      <c r="C110" s="43" t="s">
        <v>657</v>
      </c>
      <c r="D110" s="44" t="s">
        <v>365</v>
      </c>
      <c r="E110" s="46">
        <f>SmtRes!DO17*SmtRes!AT17</f>
        <v>0.68</v>
      </c>
      <c r="F110" s="46"/>
      <c r="G110" s="46">
        <f>ROUND(E110*G104, 7)</f>
        <v>0</v>
      </c>
      <c r="H110" s="48"/>
      <c r="I110" s="47"/>
      <c r="J110" s="48">
        <f>ROUND(SmtRes!AG17/SmtRes!DO17, 2)</f>
        <v>578.04999999999995</v>
      </c>
      <c r="K110" s="47"/>
      <c r="L110" s="48">
        <f>SmtRes!DH17</f>
        <v>0</v>
      </c>
      <c r="CE110">
        <v>1</v>
      </c>
    </row>
    <row r="111" spans="1:83" ht="28.5" hidden="1">
      <c r="A111" s="43"/>
      <c r="B111" s="43" t="s">
        <v>388</v>
      </c>
      <c r="C111" s="43" t="s">
        <v>390</v>
      </c>
      <c r="D111" s="44" t="s">
        <v>373</v>
      </c>
      <c r="E111" s="46">
        <v>0.19</v>
      </c>
      <c r="F111" s="46"/>
      <c r="G111" s="46">
        <f>SmtRes!CX18</f>
        <v>0</v>
      </c>
      <c r="H111" s="48"/>
      <c r="I111" s="47"/>
      <c r="J111" s="48">
        <f>SmtRes!CZ18</f>
        <v>605.36</v>
      </c>
      <c r="K111" s="47"/>
      <c r="L111" s="48">
        <f>SmtRes!DG18</f>
        <v>0</v>
      </c>
    </row>
    <row r="112" spans="1:83" ht="28.5" hidden="1">
      <c r="A112" s="43"/>
      <c r="B112" s="43" t="s">
        <v>381</v>
      </c>
      <c r="C112" s="43" t="s">
        <v>650</v>
      </c>
      <c r="D112" s="44" t="s">
        <v>365</v>
      </c>
      <c r="E112" s="46">
        <f>SmtRes!DO18*SmtRes!AT18</f>
        <v>0.19</v>
      </c>
      <c r="F112" s="46"/>
      <c r="G112" s="46">
        <f>ROUND(E112*G104, 7)</f>
        <v>0</v>
      </c>
      <c r="H112" s="48"/>
      <c r="I112" s="47"/>
      <c r="J112" s="48">
        <f>ROUND(SmtRes!AG18/SmtRes!DO18, 2)</f>
        <v>502.98</v>
      </c>
      <c r="K112" s="47"/>
      <c r="L112" s="48">
        <f>SmtRes!DH18</f>
        <v>0</v>
      </c>
      <c r="CE112">
        <v>1</v>
      </c>
    </row>
    <row r="113" spans="1:82" ht="15" hidden="1">
      <c r="A113" s="42"/>
      <c r="B113" s="46">
        <v>4</v>
      </c>
      <c r="C113" s="42" t="s">
        <v>658</v>
      </c>
      <c r="D113" s="44"/>
      <c r="E113" s="50"/>
      <c r="F113" s="46"/>
      <c r="G113" s="46"/>
      <c r="H113" s="46"/>
      <c r="I113" s="46"/>
      <c r="J113" s="46"/>
      <c r="K113" s="46"/>
      <c r="L113" s="51">
        <f>SUM(L114:L117)-SUMIF(CE114:CE117, 1, L114:L117)</f>
        <v>0</v>
      </c>
    </row>
    <row r="114" spans="1:82" ht="14.25" hidden="1">
      <c r="A114" s="43"/>
      <c r="B114" s="43" t="s">
        <v>391</v>
      </c>
      <c r="C114" s="43" t="s">
        <v>393</v>
      </c>
      <c r="D114" s="44" t="s">
        <v>394</v>
      </c>
      <c r="E114" s="46">
        <v>0.1</v>
      </c>
      <c r="F114" s="46"/>
      <c r="G114" s="46">
        <f>SmtRes!CX19</f>
        <v>0</v>
      </c>
      <c r="H114" s="48">
        <f>SmtRes!CZ19</f>
        <v>238.29</v>
      </c>
      <c r="I114" s="47">
        <f>SmtRes!AI19</f>
        <v>1.74</v>
      </c>
      <c r="J114" s="48">
        <f>ROUND(H114*I114, 2)</f>
        <v>414.62</v>
      </c>
      <c r="K114" s="47"/>
      <c r="L114" s="48">
        <f>SmtRes!DF19</f>
        <v>0</v>
      </c>
    </row>
    <row r="115" spans="1:82" ht="14.25" hidden="1">
      <c r="A115" s="43"/>
      <c r="B115" s="43" t="s">
        <v>395</v>
      </c>
      <c r="C115" s="43" t="s">
        <v>397</v>
      </c>
      <c r="D115" s="44" t="s">
        <v>394</v>
      </c>
      <c r="E115" s="46">
        <v>0.03</v>
      </c>
      <c r="F115" s="46"/>
      <c r="G115" s="46">
        <f>SmtRes!CX20</f>
        <v>0</v>
      </c>
      <c r="H115" s="48">
        <f>SmtRes!CZ20</f>
        <v>58.53</v>
      </c>
      <c r="I115" s="47">
        <f>SmtRes!AI20</f>
        <v>1.74</v>
      </c>
      <c r="J115" s="48">
        <f>ROUND(H115*I115, 2)</f>
        <v>101.84</v>
      </c>
      <c r="K115" s="47"/>
      <c r="L115" s="48">
        <f>SmtRes!DF20</f>
        <v>0</v>
      </c>
    </row>
    <row r="116" spans="1:82" ht="14.25" hidden="1">
      <c r="A116" s="43"/>
      <c r="B116" s="43" t="s">
        <v>398</v>
      </c>
      <c r="C116" s="43" t="s">
        <v>400</v>
      </c>
      <c r="D116" s="44" t="s">
        <v>394</v>
      </c>
      <c r="E116" s="46">
        <v>0.02</v>
      </c>
      <c r="F116" s="46"/>
      <c r="G116" s="46">
        <f>SmtRes!CX21</f>
        <v>0</v>
      </c>
      <c r="H116" s="48">
        <f>SmtRes!CZ21</f>
        <v>56.11</v>
      </c>
      <c r="I116" s="47">
        <f>SmtRes!AI21</f>
        <v>1.48</v>
      </c>
      <c r="J116" s="48">
        <f>ROUND(H116*I116, 2)</f>
        <v>83.04</v>
      </c>
      <c r="K116" s="47"/>
      <c r="L116" s="48">
        <f>SmtRes!DF21</f>
        <v>0</v>
      </c>
    </row>
    <row r="117" spans="1:82" ht="14.25" hidden="1">
      <c r="A117" s="43"/>
      <c r="B117" s="43" t="s">
        <v>401</v>
      </c>
      <c r="C117" s="43" t="s">
        <v>403</v>
      </c>
      <c r="D117" s="44" t="s">
        <v>59</v>
      </c>
      <c r="E117" s="46">
        <v>1E-4</v>
      </c>
      <c r="F117" s="46"/>
      <c r="G117" s="46">
        <f>SmtRes!CX24</f>
        <v>0</v>
      </c>
      <c r="H117" s="48">
        <f>SmtRes!CZ24</f>
        <v>80020.98</v>
      </c>
      <c r="I117" s="47">
        <f>SmtRes!AI24</f>
        <v>1.29</v>
      </c>
      <c r="J117" s="48">
        <f>ROUND(H117*I117, 2)</f>
        <v>103227.06</v>
      </c>
      <c r="K117" s="47"/>
      <c r="L117" s="48">
        <f>SmtRes!DF24</f>
        <v>0</v>
      </c>
    </row>
    <row r="118" spans="1:82" ht="28.5" hidden="1">
      <c r="A118" s="43"/>
      <c r="B118" s="43" t="str">
        <f>EtalonRes!I23</f>
        <v>05.1.02.07</v>
      </c>
      <c r="C118" s="43" t="str">
        <f>EtalonRes!K23</f>
        <v>Стойка железобетонная вибрированная для опор</v>
      </c>
      <c r="D118" s="44" t="str">
        <f>EtalonRes!O23</f>
        <v>ШТ</v>
      </c>
      <c r="E118" s="46">
        <f>EtalonRes!X23</f>
        <v>0</v>
      </c>
      <c r="F118" s="46"/>
      <c r="G118" s="46">
        <f>ROUND(EtalonRes!AG23*Source!I32, 7)</f>
        <v>0</v>
      </c>
      <c r="H118" s="48"/>
      <c r="I118" s="47"/>
      <c r="J118" s="48"/>
      <c r="K118" s="47"/>
      <c r="L118" s="48"/>
    </row>
    <row r="119" spans="1:82" ht="14.25" hidden="1">
      <c r="A119" s="43"/>
      <c r="B119" s="43" t="str">
        <f>EtalonRes!I24</f>
        <v>07.2.02.05</v>
      </c>
      <c r="C119" s="43" t="str">
        <f>EtalonRes!K24</f>
        <v>Траверсы стальные</v>
      </c>
      <c r="D119" s="44" t="str">
        <f>EtalonRes!O24</f>
        <v>т</v>
      </c>
      <c r="E119" s="46">
        <f>EtalonRes!X24</f>
        <v>0</v>
      </c>
      <c r="F119" s="46"/>
      <c r="G119" s="46">
        <f>ROUND(EtalonRes!AG24*Source!I32, 7)</f>
        <v>0</v>
      </c>
      <c r="H119" s="48"/>
      <c r="I119" s="47"/>
      <c r="J119" s="48"/>
      <c r="K119" s="47"/>
      <c r="L119" s="48"/>
    </row>
    <row r="120" spans="1:82" ht="14.25" hidden="1">
      <c r="A120" s="43"/>
      <c r="B120" s="43" t="str">
        <f>EtalonRes!I25</f>
        <v>07.2.07.13</v>
      </c>
      <c r="C120" s="43" t="str">
        <f>EtalonRes!K25</f>
        <v>Хомуты стальные</v>
      </c>
      <c r="D120" s="44" t="str">
        <f>EtalonRes!O25</f>
        <v>кг</v>
      </c>
      <c r="E120" s="46">
        <f>EtalonRes!X25</f>
        <v>0</v>
      </c>
      <c r="F120" s="46"/>
      <c r="G120" s="46">
        <f>ROUND(EtalonRes!AG25*Source!I32, 7)</f>
        <v>0</v>
      </c>
      <c r="H120" s="48"/>
      <c r="I120" s="47"/>
      <c r="J120" s="48"/>
      <c r="K120" s="47"/>
      <c r="L120" s="48"/>
    </row>
    <row r="121" spans="1:82" ht="28.5" hidden="1">
      <c r="A121" s="43"/>
      <c r="B121" s="43" t="str">
        <f>EtalonRes!I26</f>
        <v>08.3.04.02</v>
      </c>
      <c r="C121" s="43" t="str">
        <f>EtalonRes!K26</f>
        <v>Сталь стержневая диаметром до 10 мм</v>
      </c>
      <c r="D121" s="44" t="str">
        <f>EtalonRes!O26</f>
        <v>т</v>
      </c>
      <c r="E121" s="46">
        <f>EtalonRes!X26</f>
        <v>0</v>
      </c>
      <c r="F121" s="46"/>
      <c r="G121" s="46">
        <f>ROUND(EtalonRes!AG26*Source!I32, 7)</f>
        <v>0</v>
      </c>
      <c r="H121" s="48"/>
      <c r="I121" s="47"/>
      <c r="J121" s="48"/>
      <c r="K121" s="47"/>
      <c r="L121" s="48"/>
    </row>
    <row r="122" spans="1:82" ht="14.25" hidden="1">
      <c r="A122" s="43"/>
      <c r="B122" s="43" t="str">
        <f>EtalonRes!I30</f>
        <v>22.2.01.04</v>
      </c>
      <c r="C122" s="43" t="str">
        <f>EtalonRes!K30</f>
        <v>Изоляторы штыревые</v>
      </c>
      <c r="D122" s="44" t="str">
        <f>EtalonRes!O30</f>
        <v>ШТ</v>
      </c>
      <c r="E122" s="46">
        <f>EtalonRes!X30</f>
        <v>0</v>
      </c>
      <c r="F122" s="46"/>
      <c r="G122" s="46">
        <f>ROUND(EtalonRes!AG30*Source!I32, 7)</f>
        <v>0</v>
      </c>
      <c r="H122" s="48"/>
      <c r="I122" s="47"/>
      <c r="J122" s="48"/>
      <c r="K122" s="47"/>
      <c r="L122" s="48"/>
    </row>
    <row r="123" spans="1:82" ht="14.25" hidden="1">
      <c r="A123" s="43"/>
      <c r="B123" s="43" t="str">
        <f>EtalonRes!I31</f>
        <v>22.2.02.21</v>
      </c>
      <c r="C123" s="43" t="str">
        <f>EtalonRes!K31</f>
        <v>Штыри</v>
      </c>
      <c r="D123" s="44" t="str">
        <f>EtalonRes!O31</f>
        <v>ШТ</v>
      </c>
      <c r="E123" s="46">
        <f>EtalonRes!X31</f>
        <v>0</v>
      </c>
      <c r="F123" s="46"/>
      <c r="G123" s="46">
        <f>ROUND(EtalonRes!AG31*Source!I32, 7)</f>
        <v>0</v>
      </c>
      <c r="H123" s="48"/>
      <c r="I123" s="47"/>
      <c r="J123" s="48"/>
      <c r="K123" s="47"/>
      <c r="L123" s="48"/>
    </row>
    <row r="124" spans="1:82" ht="14.25" hidden="1">
      <c r="A124" s="43"/>
      <c r="B124" s="43" t="str">
        <f>EtalonRes!I32</f>
        <v>22.2.02.23</v>
      </c>
      <c r="C124" s="52" t="str">
        <f>EtalonRes!K32</f>
        <v>Металлические плакаты</v>
      </c>
      <c r="D124" s="53" t="str">
        <f>EtalonRes!O32</f>
        <v>ШТ</v>
      </c>
      <c r="E124" s="54">
        <f>EtalonRes!X32</f>
        <v>0</v>
      </c>
      <c r="F124" s="54"/>
      <c r="G124" s="54">
        <f>ROUND(EtalonRes!AG32*Source!I32, 7)</f>
        <v>0</v>
      </c>
      <c r="H124" s="55"/>
      <c r="I124" s="56"/>
      <c r="J124" s="55"/>
      <c r="K124" s="56"/>
      <c r="L124" s="55"/>
    </row>
    <row r="125" spans="1:82" ht="15" hidden="1">
      <c r="A125" s="43"/>
      <c r="B125" s="43"/>
      <c r="C125" s="58" t="s">
        <v>641</v>
      </c>
      <c r="D125" s="44"/>
      <c r="E125" s="46"/>
      <c r="F125" s="46"/>
      <c r="G125" s="46"/>
      <c r="H125" s="48"/>
      <c r="I125" s="47"/>
      <c r="J125" s="48"/>
      <c r="K125" s="47"/>
      <c r="L125" s="48">
        <f>L105+L107+L108+L113</f>
        <v>0</v>
      </c>
    </row>
    <row r="126" spans="1:82" ht="14.25" hidden="1">
      <c r="A126" s="40" t="s">
        <v>659</v>
      </c>
      <c r="B126" s="43" t="str">
        <f>Source!F33</f>
        <v>20.2.02.04-0006</v>
      </c>
      <c r="C126" s="43" t="str">
        <f>Source!G33</f>
        <v>Колпачки полиэтиленовые К-6</v>
      </c>
      <c r="D126" s="44" t="str">
        <f>Source!H33</f>
        <v>100 ШТ</v>
      </c>
      <c r="E126" s="46">
        <f>SmtRes!AT25</f>
        <v>0.06</v>
      </c>
      <c r="F126" s="46"/>
      <c r="G126" s="46">
        <f>Source!I33</f>
        <v>0</v>
      </c>
      <c r="H126" s="48">
        <f>Source!AL33+Source!AO33+Source!AM33+Source!AN33</f>
        <v>1031.73</v>
      </c>
      <c r="I126" s="47">
        <f>IF(Source!BC33&lt;&gt; 0, Source!BC33, 1)</f>
        <v>1.22</v>
      </c>
      <c r="J126" s="48">
        <f>ROUND(H126*I126, 2)</f>
        <v>1258.71</v>
      </c>
      <c r="K126" s="47"/>
      <c r="L126" s="48">
        <f>Source!P33</f>
        <v>0</v>
      </c>
      <c r="AD126">
        <f>ROUND((Source!AT33/100)*((ROUND(ROUND(Source!AO33,2)*Source!I33, 2)+ROUND(ROUND(Source!AN33,2)*Source!I33, 2))), 2)</f>
        <v>0</v>
      </c>
      <c r="AE126">
        <f>ROUND((Source!AU33/100)*((ROUND(ROUND(Source!AO33,2)*Source!I33, 2)+ROUND(ROUND(Source!AN33,2)*Source!I33, 2))), 2)</f>
        <v>0</v>
      </c>
      <c r="AN126">
        <f>L126</f>
        <v>0</v>
      </c>
      <c r="AW126">
        <f>L126</f>
        <v>0</v>
      </c>
      <c r="AZ126">
        <f>Source!X33</f>
        <v>0</v>
      </c>
      <c r="BA126">
        <f>Source!Y33</f>
        <v>0</v>
      </c>
      <c r="CD126">
        <v>1</v>
      </c>
    </row>
    <row r="127" spans="1:82" ht="28.5" hidden="1">
      <c r="A127" s="40" t="s">
        <v>660</v>
      </c>
      <c r="B127" s="43" t="str">
        <f>Source!F34</f>
        <v>20.2.02.04-0006</v>
      </c>
      <c r="C127" s="43" t="s">
        <v>661</v>
      </c>
      <c r="D127" s="44" t="str">
        <f>Source!H34</f>
        <v>100 ШТ</v>
      </c>
      <c r="E127" s="46">
        <f>SmtRes!AT26</f>
        <v>-0.06</v>
      </c>
      <c r="F127" s="46"/>
      <c r="G127" s="46">
        <f>Source!I34</f>
        <v>0</v>
      </c>
      <c r="H127" s="48">
        <f>Source!AL34+Source!AO34+Source!AM34+Source!AN34</f>
        <v>1031.73</v>
      </c>
      <c r="I127" s="47">
        <f>IF(Source!BC34&lt;&gt; 0, Source!BC34, 1)</f>
        <v>1.22</v>
      </c>
      <c r="J127" s="48">
        <f>ROUND(H127*I127, 2)</f>
        <v>1258.71</v>
      </c>
      <c r="K127" s="47"/>
      <c r="L127" s="48">
        <f>Source!P34</f>
        <v>0</v>
      </c>
      <c r="AD127">
        <f>ROUND((Source!AT34/100)*((ROUND(ROUND(Source!AO34,2)*Source!I34, 2)+ROUND(ROUND(Source!AN34,2)*Source!I34, 2))), 2)</f>
        <v>0</v>
      </c>
      <c r="AE127">
        <f>ROUND((Source!AU34/100)*((ROUND(ROUND(Source!AO34,2)*Source!I34, 2)+ROUND(ROUND(Source!AN34,2)*Source!I34, 2))), 2)</f>
        <v>0</v>
      </c>
      <c r="AN127">
        <f>L127</f>
        <v>0</v>
      </c>
      <c r="AW127">
        <f>L127</f>
        <v>0</v>
      </c>
      <c r="AZ127">
        <f>Source!X34</f>
        <v>0</v>
      </c>
      <c r="BA127">
        <f>Source!Y34</f>
        <v>0</v>
      </c>
      <c r="CD127">
        <v>1</v>
      </c>
    </row>
    <row r="128" spans="1:82" ht="14.25" hidden="1">
      <c r="A128" s="40" t="s">
        <v>662</v>
      </c>
      <c r="B128" s="43" t="str">
        <f>Source!F35</f>
        <v>14.4.02.04-0182</v>
      </c>
      <c r="C128" s="43" t="str">
        <f>Source!G35</f>
        <v>Краска масляная МА-15, цветная</v>
      </c>
      <c r="D128" s="44" t="str">
        <f>Source!H35</f>
        <v>т</v>
      </c>
      <c r="E128" s="46">
        <f>SmtRes!AT22</f>
        <v>4.0000000000000002E-4</v>
      </c>
      <c r="F128" s="46"/>
      <c r="G128" s="46">
        <f>Source!I35</f>
        <v>0</v>
      </c>
      <c r="H128" s="48">
        <f>Source!AL35+Source!AO35+Source!AM35+Source!AN35</f>
        <v>61265.39</v>
      </c>
      <c r="I128" s="47">
        <f>IF(Source!BC35&lt;&gt; 0, Source!BC35, 1)</f>
        <v>1.37</v>
      </c>
      <c r="J128" s="48">
        <f>ROUND(H128*I128, 2)</f>
        <v>83933.58</v>
      </c>
      <c r="K128" s="47"/>
      <c r="L128" s="48">
        <f>Source!P35</f>
        <v>0</v>
      </c>
      <c r="AD128">
        <f>ROUND((Source!AT35/100)*((ROUND(ROUND(Source!AO35,2)*Source!I35, 2)+ROUND(ROUND(Source!AN35,2)*Source!I35, 2))), 2)</f>
        <v>0</v>
      </c>
      <c r="AE128">
        <f>ROUND((Source!AU35/100)*((ROUND(ROUND(Source!AO35,2)*Source!I35, 2)+ROUND(ROUND(Source!AN35,2)*Source!I35, 2))), 2)</f>
        <v>0</v>
      </c>
      <c r="AN128">
        <f>L128</f>
        <v>0</v>
      </c>
      <c r="AW128">
        <f>L128</f>
        <v>0</v>
      </c>
      <c r="AZ128">
        <f>Source!X35</f>
        <v>0</v>
      </c>
      <c r="BA128">
        <f>Source!Y35</f>
        <v>0</v>
      </c>
      <c r="CD128">
        <v>1</v>
      </c>
    </row>
    <row r="129" spans="1:83" ht="28.5" hidden="1">
      <c r="A129" s="40" t="s">
        <v>663</v>
      </c>
      <c r="B129" s="43" t="str">
        <f>Source!F36</f>
        <v>14.4.02.04-0182</v>
      </c>
      <c r="C129" s="43" t="s">
        <v>664</v>
      </c>
      <c r="D129" s="44" t="str">
        <f>Source!H36</f>
        <v>т</v>
      </c>
      <c r="E129" s="46">
        <f>SmtRes!AT23</f>
        <v>-4.0000000000000002E-4</v>
      </c>
      <c r="F129" s="46"/>
      <c r="G129" s="46">
        <f>Source!I36</f>
        <v>0</v>
      </c>
      <c r="H129" s="48">
        <f>Source!AL36+Source!AO36+Source!AM36+Source!AN36</f>
        <v>61265.39</v>
      </c>
      <c r="I129" s="47">
        <f>IF(Source!BC36&lt;&gt; 0, Source!BC36, 1)</f>
        <v>1.37</v>
      </c>
      <c r="J129" s="48">
        <f>ROUND(H129*I129, 2)</f>
        <v>83933.58</v>
      </c>
      <c r="K129" s="47"/>
      <c r="L129" s="48">
        <f>Source!P36</f>
        <v>0</v>
      </c>
      <c r="AD129">
        <f>ROUND((Source!AT36/100)*((ROUND(ROUND(Source!AO36,2)*Source!I36, 2)+ROUND(ROUND(Source!AN36,2)*Source!I36, 2))), 2)</f>
        <v>0</v>
      </c>
      <c r="AE129">
        <f>ROUND((Source!AU36/100)*((ROUND(ROUND(Source!AO36,2)*Source!I36, 2)+ROUND(ROUND(Source!AN36,2)*Source!I36, 2))), 2)</f>
        <v>0</v>
      </c>
      <c r="AN129">
        <f>L129</f>
        <v>0</v>
      </c>
      <c r="AW129">
        <f>L129</f>
        <v>0</v>
      </c>
      <c r="AZ129">
        <f>Source!X36</f>
        <v>0</v>
      </c>
      <c r="BA129">
        <f>Source!Y36</f>
        <v>0</v>
      </c>
      <c r="CD129">
        <v>1</v>
      </c>
    </row>
    <row r="130" spans="1:83" ht="14.25" hidden="1">
      <c r="A130" s="43"/>
      <c r="B130" s="43"/>
      <c r="C130" s="43" t="s">
        <v>642</v>
      </c>
      <c r="D130" s="44"/>
      <c r="E130" s="46"/>
      <c r="F130" s="46"/>
      <c r="G130" s="46"/>
      <c r="H130" s="48"/>
      <c r="I130" s="47"/>
      <c r="J130" s="48"/>
      <c r="K130" s="47"/>
      <c r="L130" s="48">
        <f>SUM(AR104:AR133)+SUM(AS104:AS133)+SUM(AT104:AT133)+SUM(AU104:AU133)+SUM(AV104:AV133)</f>
        <v>0</v>
      </c>
    </row>
    <row r="131" spans="1:83" ht="14.25" hidden="1">
      <c r="A131" s="43"/>
      <c r="B131" s="43" t="s">
        <v>36</v>
      </c>
      <c r="C131" s="43" t="s">
        <v>652</v>
      </c>
      <c r="D131" s="44" t="s">
        <v>192</v>
      </c>
      <c r="E131" s="46">
        <f>Source!BZ32</f>
        <v>103</v>
      </c>
      <c r="F131" s="46"/>
      <c r="G131" s="46">
        <f>Source!AT32</f>
        <v>103</v>
      </c>
      <c r="H131" s="48"/>
      <c r="I131" s="47"/>
      <c r="J131" s="48"/>
      <c r="K131" s="47"/>
      <c r="L131" s="48">
        <f>SUM(AZ104:AZ133)</f>
        <v>0</v>
      </c>
    </row>
    <row r="132" spans="1:83" ht="14.25" hidden="1">
      <c r="A132" s="52"/>
      <c r="B132" s="52" t="s">
        <v>37</v>
      </c>
      <c r="C132" s="52" t="s">
        <v>653</v>
      </c>
      <c r="D132" s="53" t="s">
        <v>192</v>
      </c>
      <c r="E132" s="54">
        <f>Source!CA32</f>
        <v>60</v>
      </c>
      <c r="F132" s="54"/>
      <c r="G132" s="54">
        <f>Source!AU32</f>
        <v>60</v>
      </c>
      <c r="H132" s="55"/>
      <c r="I132" s="56"/>
      <c r="J132" s="55"/>
      <c r="K132" s="56"/>
      <c r="L132" s="55">
        <f>SUM(BA104:BA133)</f>
        <v>0</v>
      </c>
    </row>
    <row r="133" spans="1:83" ht="15" hidden="1">
      <c r="C133" s="372" t="s">
        <v>645</v>
      </c>
      <c r="D133" s="372"/>
      <c r="E133" s="372"/>
      <c r="F133" s="372"/>
      <c r="G133" s="372"/>
      <c r="H133" s="372"/>
      <c r="I133" s="373">
        <f>IF(E104&lt;&gt;0,K133/E104, 0)</f>
        <v>0</v>
      </c>
      <c r="J133" s="373"/>
      <c r="K133" s="373">
        <f>L105+L107+L113+L131+L132+L108+SUM(L126:L129)</f>
        <v>0</v>
      </c>
      <c r="L133" s="373"/>
      <c r="AD133">
        <f>ROUND((Source!AT32/100)*((ROUND(SUMIF(SmtRes!AQ15:'SmtRes'!AQ26,"=1",SmtRes!AD15:'SmtRes'!AD26)*Source!I32, 2)+ROUND(SUMIF(SmtRes!AQ15:'SmtRes'!AQ26,"=1",SmtRes!AC15:'SmtRes'!AC26)*Source!I32, 2))), 2)</f>
        <v>0</v>
      </c>
      <c r="AE133">
        <f>ROUND((Source!AU32/100)*((ROUND(SUMIF(SmtRes!AQ15:'SmtRes'!AQ26,"=1",SmtRes!AD15:'SmtRes'!AD26)*Source!I32, 2)+ROUND(SUMIF(SmtRes!AQ15:'SmtRes'!AQ26,"=1",SmtRes!AC15:'SmtRes'!AC26)*Source!I32, 2))), 2)</f>
        <v>0</v>
      </c>
      <c r="AN133" s="57">
        <f>L105+L107+L113+L131+L132+L108</f>
        <v>0</v>
      </c>
      <c r="AO133" s="57">
        <f>L107</f>
        <v>0</v>
      </c>
      <c r="AQ133" t="s">
        <v>646</v>
      </c>
      <c r="AR133" s="57">
        <f>L105</f>
        <v>0</v>
      </c>
      <c r="AT133" s="57">
        <f>L108</f>
        <v>0</v>
      </c>
      <c r="AV133" t="s">
        <v>646</v>
      </c>
      <c r="AW133" s="57">
        <f>L113</f>
        <v>0</v>
      </c>
      <c r="AZ133">
        <f>Source!X32</f>
        <v>0</v>
      </c>
      <c r="BA133">
        <f>Source!Y32</f>
        <v>0</v>
      </c>
      <c r="CD133">
        <v>1</v>
      </c>
    </row>
    <row r="134" spans="1:83" ht="42.75" hidden="1">
      <c r="A134" s="62" t="s">
        <v>62</v>
      </c>
      <c r="B134" s="52" t="str">
        <f>Source!F37</f>
        <v>ТЦ_102_77_7704844420_08.10.2025_02_164.2</v>
      </c>
      <c r="C134" s="52" t="str">
        <f>Source!G37</f>
        <v>Краска  Traffic Marker (черная), 800мл</v>
      </c>
      <c r="D134" s="53" t="str">
        <f>Source!H37</f>
        <v>шт.</v>
      </c>
      <c r="E134" s="54">
        <f>Source!K37</f>
        <v>0</v>
      </c>
      <c r="F134" s="54"/>
      <c r="G134" s="54">
        <f>Source!I37</f>
        <v>0</v>
      </c>
      <c r="H134" s="55"/>
      <c r="I134" s="56"/>
      <c r="J134" s="55">
        <f>Source!AL37</f>
        <v>1913.14</v>
      </c>
      <c r="K134" s="56"/>
      <c r="L134" s="55">
        <f>Source!HG37</f>
        <v>0</v>
      </c>
    </row>
    <row r="135" spans="1:83" ht="15" hidden="1">
      <c r="C135" s="372" t="s">
        <v>645</v>
      </c>
      <c r="D135" s="372"/>
      <c r="E135" s="372"/>
      <c r="F135" s="372"/>
      <c r="G135" s="372"/>
      <c r="H135" s="372"/>
      <c r="I135" s="373">
        <f>IF(E134&lt;&gt;0,K135/E134, 0)</f>
        <v>0</v>
      </c>
      <c r="J135" s="373"/>
      <c r="K135" s="373">
        <f>L134</f>
        <v>0</v>
      </c>
      <c r="L135" s="373"/>
      <c r="AD135">
        <f>ROUND((Source!AT37/100)*((ROUND(ROUND(Source!AO37,2)*Source!I37, 2)+ROUND(ROUND(Source!AN37,2)*Source!I37, 2))), 2)</f>
        <v>0</v>
      </c>
      <c r="AE135">
        <f>ROUND((Source!AU37/100)*((ROUND(ROUND(Source!AO37,2)*Source!I37, 2)+ROUND(ROUND(Source!AN37,2)*Source!I37, 2))), 2)</f>
        <v>0</v>
      </c>
      <c r="AN135" s="57">
        <f>L134</f>
        <v>0</v>
      </c>
      <c r="AO135">
        <f>0</f>
        <v>0</v>
      </c>
      <c r="AQ135" t="s">
        <v>646</v>
      </c>
      <c r="AR135">
        <f>0</f>
        <v>0</v>
      </c>
      <c r="AT135">
        <f>0</f>
        <v>0</v>
      </c>
      <c r="AV135" t="s">
        <v>646</v>
      </c>
      <c r="AW135" s="57">
        <f>L134</f>
        <v>0</v>
      </c>
      <c r="AX135" s="57">
        <f>L134</f>
        <v>0</v>
      </c>
      <c r="AZ135">
        <f>Source!X37</f>
        <v>0</v>
      </c>
      <c r="BA135">
        <f>Source!Y37</f>
        <v>0</v>
      </c>
      <c r="CD135">
        <v>1</v>
      </c>
    </row>
    <row r="136" spans="1:83" ht="42.75" hidden="1">
      <c r="A136" s="62" t="s">
        <v>68</v>
      </c>
      <c r="B136" s="52" t="str">
        <f>Source!F38</f>
        <v>ТЦ_102_77_7719546987_12.05.2025_02_342.3</v>
      </c>
      <c r="C136" s="52" t="str">
        <f>Source!G38</f>
        <v>Стойка СВ 95-3 АТ</v>
      </c>
      <c r="D136" s="53" t="str">
        <f>Source!H38</f>
        <v>шт.</v>
      </c>
      <c r="E136" s="54">
        <f>Source!K38</f>
        <v>0</v>
      </c>
      <c r="F136" s="54"/>
      <c r="G136" s="54">
        <f>Source!I38</f>
        <v>0</v>
      </c>
      <c r="H136" s="55"/>
      <c r="I136" s="56"/>
      <c r="J136" s="55">
        <f>Source!AL38</f>
        <v>12593.29</v>
      </c>
      <c r="K136" s="56"/>
      <c r="L136" s="55">
        <f>Source!HG38</f>
        <v>0</v>
      </c>
    </row>
    <row r="137" spans="1:83" ht="15" hidden="1">
      <c r="C137" s="372" t="s">
        <v>645</v>
      </c>
      <c r="D137" s="372"/>
      <c r="E137" s="372"/>
      <c r="F137" s="372"/>
      <c r="G137" s="372"/>
      <c r="H137" s="372"/>
      <c r="I137" s="373">
        <f>IF(E136&lt;&gt;0,K137/E136, 0)</f>
        <v>0</v>
      </c>
      <c r="J137" s="373"/>
      <c r="K137" s="373">
        <f>L136</f>
        <v>0</v>
      </c>
      <c r="L137" s="373"/>
      <c r="AD137">
        <f>ROUND((Source!AT38/100)*((ROUND(ROUND(Source!AO38,2)*Source!I38, 2)+ROUND(ROUND(Source!AN38,2)*Source!I38, 2))), 2)</f>
        <v>0</v>
      </c>
      <c r="AE137">
        <f>ROUND((Source!AU38/100)*((ROUND(ROUND(Source!AO38,2)*Source!I38, 2)+ROUND(ROUND(Source!AN38,2)*Source!I38, 2))), 2)</f>
        <v>0</v>
      </c>
      <c r="AN137" s="57">
        <f>L136</f>
        <v>0</v>
      </c>
      <c r="AO137">
        <f>0</f>
        <v>0</v>
      </c>
      <c r="AQ137" t="s">
        <v>646</v>
      </c>
      <c r="AR137">
        <f>0</f>
        <v>0</v>
      </c>
      <c r="AT137">
        <f>0</f>
        <v>0</v>
      </c>
      <c r="AV137" t="s">
        <v>646</v>
      </c>
      <c r="AW137" s="57">
        <f>L136</f>
        <v>0</v>
      </c>
      <c r="AX137" s="57">
        <f>L136</f>
        <v>0</v>
      </c>
      <c r="AZ137">
        <f>Source!X38</f>
        <v>0</v>
      </c>
      <c r="BA137">
        <f>Source!Y38</f>
        <v>0</v>
      </c>
      <c r="CD137">
        <v>1</v>
      </c>
    </row>
    <row r="138" spans="1:83" ht="57" hidden="1">
      <c r="A138" s="40" t="s">
        <v>71</v>
      </c>
      <c r="B138" s="43" t="s">
        <v>665</v>
      </c>
      <c r="C138" s="43" t="str">
        <f>Source!G39</f>
        <v>Установка железобетонных опор ВЛ 0,38; 6-10 кВ с траверсами без приставок: одностоечных с одним подкосом</v>
      </c>
      <c r="D138" s="44" t="str">
        <f>Source!H39</f>
        <v>ШТ</v>
      </c>
      <c r="E138" s="46">
        <f>Source!K39</f>
        <v>0</v>
      </c>
      <c r="F138" s="46"/>
      <c r="G138" s="46">
        <f>Source!I39</f>
        <v>0</v>
      </c>
      <c r="H138" s="48"/>
      <c r="I138" s="47"/>
      <c r="J138" s="48"/>
      <c r="K138" s="47"/>
      <c r="L138" s="48"/>
    </row>
    <row r="139" spans="1:83" ht="15" hidden="1">
      <c r="A139" s="42"/>
      <c r="B139" s="46">
        <v>1</v>
      </c>
      <c r="C139" s="42" t="s">
        <v>640</v>
      </c>
      <c r="D139" s="44" t="s">
        <v>365</v>
      </c>
      <c r="E139" s="50"/>
      <c r="F139" s="46"/>
      <c r="G139" s="46">
        <f>Source!U39</f>
        <v>0</v>
      </c>
      <c r="H139" s="46"/>
      <c r="I139" s="46"/>
      <c r="J139" s="46"/>
      <c r="K139" s="46"/>
      <c r="L139" s="51">
        <f>SUM(L140:L140)-SUMIF(CE140:CE140, 1, L140:L140)</f>
        <v>0</v>
      </c>
    </row>
    <row r="140" spans="1:83" ht="14.25" hidden="1">
      <c r="A140" s="43"/>
      <c r="B140" s="43" t="s">
        <v>382</v>
      </c>
      <c r="C140" s="43" t="s">
        <v>383</v>
      </c>
      <c r="D140" s="44" t="s">
        <v>365</v>
      </c>
      <c r="E140" s="46">
        <v>5.98</v>
      </c>
      <c r="F140" s="46"/>
      <c r="G140" s="46">
        <f>SmtRes!CX27</f>
        <v>0</v>
      </c>
      <c r="H140" s="48"/>
      <c r="I140" s="47"/>
      <c r="J140" s="48">
        <f>SmtRes!CZ27</f>
        <v>463.57</v>
      </c>
      <c r="K140" s="47"/>
      <c r="L140" s="48">
        <f>SmtRes!DI27</f>
        <v>0</v>
      </c>
    </row>
    <row r="141" spans="1:83" ht="15" hidden="1">
      <c r="A141" s="42"/>
      <c r="B141" s="46">
        <v>2</v>
      </c>
      <c r="C141" s="42" t="s">
        <v>648</v>
      </c>
      <c r="D141" s="44"/>
      <c r="E141" s="50"/>
      <c r="F141" s="46"/>
      <c r="G141" s="46"/>
      <c r="H141" s="46"/>
      <c r="I141" s="46"/>
      <c r="J141" s="46"/>
      <c r="K141" s="46"/>
      <c r="L141" s="51">
        <f>SUM(L142:L146)-SUMIF(CE142:CE146, 1, L142:L146)</f>
        <v>0</v>
      </c>
    </row>
    <row r="142" spans="1:83" ht="15" hidden="1">
      <c r="A142" s="42"/>
      <c r="B142" s="46"/>
      <c r="C142" s="42" t="s">
        <v>651</v>
      </c>
      <c r="D142" s="44" t="s">
        <v>365</v>
      </c>
      <c r="E142" s="50"/>
      <c r="F142" s="46"/>
      <c r="G142" s="46">
        <f>Source!V39</f>
        <v>0</v>
      </c>
      <c r="H142" s="46"/>
      <c r="I142" s="46"/>
      <c r="J142" s="46"/>
      <c r="K142" s="46"/>
      <c r="L142" s="51">
        <f>SUMIF(CE143:CE146, 1, L143:L146)</f>
        <v>0</v>
      </c>
      <c r="CE142">
        <v>1</v>
      </c>
    </row>
    <row r="143" spans="1:83" ht="57" hidden="1">
      <c r="A143" s="43"/>
      <c r="B143" s="43" t="s">
        <v>384</v>
      </c>
      <c r="C143" s="43" t="s">
        <v>386</v>
      </c>
      <c r="D143" s="44" t="s">
        <v>373</v>
      </c>
      <c r="E143" s="46">
        <v>1.6</v>
      </c>
      <c r="F143" s="46"/>
      <c r="G143" s="46">
        <f>SmtRes!CX29</f>
        <v>0</v>
      </c>
      <c r="H143" s="48">
        <f>SmtRes!CZ29</f>
        <v>2088.77</v>
      </c>
      <c r="I143" s="47">
        <f>SmtRes!AJ29</f>
        <v>1.21</v>
      </c>
      <c r="J143" s="48">
        <f>ROUND(H143*I143, 2)</f>
        <v>2527.41</v>
      </c>
      <c r="K143" s="47"/>
      <c r="L143" s="48">
        <f>SmtRes!DG29</f>
        <v>0</v>
      </c>
    </row>
    <row r="144" spans="1:83" ht="28.5" hidden="1">
      <c r="A144" s="43"/>
      <c r="B144" s="43" t="s">
        <v>387</v>
      </c>
      <c r="C144" s="43" t="s">
        <v>657</v>
      </c>
      <c r="D144" s="44" t="s">
        <v>365</v>
      </c>
      <c r="E144" s="46">
        <f>SmtRes!DO29*SmtRes!AT29</f>
        <v>1.6</v>
      </c>
      <c r="F144" s="46"/>
      <c r="G144" s="46">
        <f>ROUND(E144*G138, 7)</f>
        <v>0</v>
      </c>
      <c r="H144" s="48"/>
      <c r="I144" s="47"/>
      <c r="J144" s="48">
        <f>ROUND(SmtRes!AG29/SmtRes!DO29, 2)</f>
        <v>578.04999999999995</v>
      </c>
      <c r="K144" s="47"/>
      <c r="L144" s="48">
        <f>SmtRes!DH29</f>
        <v>0</v>
      </c>
      <c r="CE144">
        <v>1</v>
      </c>
    </row>
    <row r="145" spans="1:83" ht="28.5" hidden="1">
      <c r="A145" s="43"/>
      <c r="B145" s="43" t="s">
        <v>388</v>
      </c>
      <c r="C145" s="43" t="s">
        <v>390</v>
      </c>
      <c r="D145" s="44" t="s">
        <v>373</v>
      </c>
      <c r="E145" s="46">
        <v>0.4</v>
      </c>
      <c r="F145" s="46"/>
      <c r="G145" s="46">
        <f>SmtRes!CX30</f>
        <v>0</v>
      </c>
      <c r="H145" s="48"/>
      <c r="I145" s="47"/>
      <c r="J145" s="48">
        <f>SmtRes!CZ30</f>
        <v>605.36</v>
      </c>
      <c r="K145" s="47"/>
      <c r="L145" s="48">
        <f>SmtRes!DG30</f>
        <v>0</v>
      </c>
    </row>
    <row r="146" spans="1:83" ht="28.5" hidden="1">
      <c r="A146" s="43"/>
      <c r="B146" s="43" t="s">
        <v>381</v>
      </c>
      <c r="C146" s="43" t="s">
        <v>650</v>
      </c>
      <c r="D146" s="44" t="s">
        <v>365</v>
      </c>
      <c r="E146" s="46">
        <f>SmtRes!DO30*SmtRes!AT30</f>
        <v>0.4</v>
      </c>
      <c r="F146" s="46"/>
      <c r="G146" s="46">
        <f>ROUND(E146*G138, 7)</f>
        <v>0</v>
      </c>
      <c r="H146" s="48"/>
      <c r="I146" s="47"/>
      <c r="J146" s="48">
        <f>ROUND(SmtRes!AG30/SmtRes!DO30, 2)</f>
        <v>502.98</v>
      </c>
      <c r="K146" s="47"/>
      <c r="L146" s="48">
        <f>SmtRes!DH30</f>
        <v>0</v>
      </c>
      <c r="CE146">
        <v>1</v>
      </c>
    </row>
    <row r="147" spans="1:83" ht="15" hidden="1">
      <c r="A147" s="42"/>
      <c r="B147" s="46">
        <v>4</v>
      </c>
      <c r="C147" s="42" t="s">
        <v>658</v>
      </c>
      <c r="D147" s="44"/>
      <c r="E147" s="50"/>
      <c r="F147" s="46"/>
      <c r="G147" s="46"/>
      <c r="H147" s="46"/>
      <c r="I147" s="46"/>
      <c r="J147" s="46"/>
      <c r="K147" s="46"/>
      <c r="L147" s="51">
        <f>SUM(L148:L151)-SUMIF(CE148:CE151, 1, L148:L151)</f>
        <v>0</v>
      </c>
    </row>
    <row r="148" spans="1:83" ht="14.25" hidden="1">
      <c r="A148" s="43"/>
      <c r="B148" s="43" t="s">
        <v>391</v>
      </c>
      <c r="C148" s="43" t="s">
        <v>393</v>
      </c>
      <c r="D148" s="44" t="s">
        <v>394</v>
      </c>
      <c r="E148" s="46">
        <v>0.1</v>
      </c>
      <c r="F148" s="46"/>
      <c r="G148" s="46">
        <f>SmtRes!CX31</f>
        <v>0</v>
      </c>
      <c r="H148" s="48">
        <f>SmtRes!CZ31</f>
        <v>238.29</v>
      </c>
      <c r="I148" s="47">
        <f>SmtRes!AI31</f>
        <v>1.74</v>
      </c>
      <c r="J148" s="48">
        <f>ROUND(H148*I148, 2)</f>
        <v>414.62</v>
      </c>
      <c r="K148" s="47"/>
      <c r="L148" s="48">
        <f>SmtRes!DF31</f>
        <v>0</v>
      </c>
    </row>
    <row r="149" spans="1:83" ht="14.25" hidden="1">
      <c r="A149" s="43"/>
      <c r="B149" s="43" t="s">
        <v>395</v>
      </c>
      <c r="C149" s="43" t="s">
        <v>397</v>
      </c>
      <c r="D149" s="44" t="s">
        <v>394</v>
      </c>
      <c r="E149" s="46">
        <v>0.03</v>
      </c>
      <c r="F149" s="46"/>
      <c r="G149" s="46">
        <f>SmtRes!CX32</f>
        <v>0</v>
      </c>
      <c r="H149" s="48">
        <f>SmtRes!CZ32</f>
        <v>58.53</v>
      </c>
      <c r="I149" s="47">
        <f>SmtRes!AI32</f>
        <v>1.74</v>
      </c>
      <c r="J149" s="48">
        <f>ROUND(H149*I149, 2)</f>
        <v>101.84</v>
      </c>
      <c r="K149" s="47"/>
      <c r="L149" s="48">
        <f>SmtRes!DF32</f>
        <v>0</v>
      </c>
    </row>
    <row r="150" spans="1:83" ht="14.25" hidden="1">
      <c r="A150" s="43"/>
      <c r="B150" s="43" t="s">
        <v>398</v>
      </c>
      <c r="C150" s="43" t="s">
        <v>400</v>
      </c>
      <c r="D150" s="44" t="s">
        <v>394</v>
      </c>
      <c r="E150" s="46">
        <v>0.02</v>
      </c>
      <c r="F150" s="46"/>
      <c r="G150" s="46">
        <f>SmtRes!CX33</f>
        <v>0</v>
      </c>
      <c r="H150" s="48">
        <f>SmtRes!CZ33</f>
        <v>56.11</v>
      </c>
      <c r="I150" s="47">
        <f>SmtRes!AI33</f>
        <v>1.48</v>
      </c>
      <c r="J150" s="48">
        <f>ROUND(H150*I150, 2)</f>
        <v>83.04</v>
      </c>
      <c r="K150" s="47"/>
      <c r="L150" s="48">
        <f>SmtRes!DF33</f>
        <v>0</v>
      </c>
    </row>
    <row r="151" spans="1:83" ht="14.25" hidden="1">
      <c r="A151" s="43"/>
      <c r="B151" s="43" t="s">
        <v>401</v>
      </c>
      <c r="C151" s="43" t="s">
        <v>403</v>
      </c>
      <c r="D151" s="44" t="s">
        <v>59</v>
      </c>
      <c r="E151" s="46">
        <v>1E-4</v>
      </c>
      <c r="F151" s="46"/>
      <c r="G151" s="46">
        <f>SmtRes!CX36</f>
        <v>0</v>
      </c>
      <c r="H151" s="48">
        <f>SmtRes!CZ36</f>
        <v>80020.98</v>
      </c>
      <c r="I151" s="47">
        <f>SmtRes!AI36</f>
        <v>1.29</v>
      </c>
      <c r="J151" s="48">
        <f>ROUND(H151*I151, 2)</f>
        <v>103227.06</v>
      </c>
      <c r="K151" s="47"/>
      <c r="L151" s="48">
        <f>SmtRes!DF36</f>
        <v>0</v>
      </c>
    </row>
    <row r="152" spans="1:83" ht="28.5" hidden="1">
      <c r="A152" s="43"/>
      <c r="B152" s="43" t="str">
        <f>EtalonRes!I41</f>
        <v>05.1.02.07</v>
      </c>
      <c r="C152" s="43" t="str">
        <f>EtalonRes!K41</f>
        <v>Стойка железобетонная вибрированная для опор</v>
      </c>
      <c r="D152" s="44" t="str">
        <f>EtalonRes!O41</f>
        <v>ШТ</v>
      </c>
      <c r="E152" s="46">
        <f>EtalonRes!X41</f>
        <v>0</v>
      </c>
      <c r="F152" s="46"/>
      <c r="G152" s="46">
        <f>ROUND(EtalonRes!AG41*Source!I39, 7)</f>
        <v>0</v>
      </c>
      <c r="H152" s="48"/>
      <c r="I152" s="47"/>
      <c r="J152" s="48"/>
      <c r="K152" s="47"/>
      <c r="L152" s="48"/>
    </row>
    <row r="153" spans="1:83" ht="14.25" hidden="1">
      <c r="A153" s="43"/>
      <c r="B153" s="43" t="str">
        <f>EtalonRes!I42</f>
        <v>07.2.02.05</v>
      </c>
      <c r="C153" s="43" t="str">
        <f>EtalonRes!K42</f>
        <v>Траверсы стальные</v>
      </c>
      <c r="D153" s="44" t="str">
        <f>EtalonRes!O42</f>
        <v>т</v>
      </c>
      <c r="E153" s="46">
        <f>EtalonRes!X42</f>
        <v>0</v>
      </c>
      <c r="F153" s="46"/>
      <c r="G153" s="46">
        <f>ROUND(EtalonRes!AG42*Source!I39, 7)</f>
        <v>0</v>
      </c>
      <c r="H153" s="48"/>
      <c r="I153" s="47"/>
      <c r="J153" s="48"/>
      <c r="K153" s="47"/>
      <c r="L153" s="48"/>
    </row>
    <row r="154" spans="1:83" ht="14.25" hidden="1">
      <c r="A154" s="43"/>
      <c r="B154" s="43" t="str">
        <f>EtalonRes!I43</f>
        <v>07.2.07.13</v>
      </c>
      <c r="C154" s="43" t="str">
        <f>EtalonRes!K43</f>
        <v>Хомуты стальные</v>
      </c>
      <c r="D154" s="44" t="str">
        <f>EtalonRes!O43</f>
        <v>кг</v>
      </c>
      <c r="E154" s="46">
        <f>EtalonRes!X43</f>
        <v>0</v>
      </c>
      <c r="F154" s="46"/>
      <c r="G154" s="46">
        <f>ROUND(EtalonRes!AG43*Source!I39, 7)</f>
        <v>0</v>
      </c>
      <c r="H154" s="48"/>
      <c r="I154" s="47"/>
      <c r="J154" s="48"/>
      <c r="K154" s="47"/>
      <c r="L154" s="48"/>
    </row>
    <row r="155" spans="1:83" ht="28.5" hidden="1">
      <c r="A155" s="43"/>
      <c r="B155" s="43" t="str">
        <f>EtalonRes!I44</f>
        <v>08.3.04.02</v>
      </c>
      <c r="C155" s="43" t="str">
        <f>EtalonRes!K44</f>
        <v>Сталь стержневая диаметром до 10 мм</v>
      </c>
      <c r="D155" s="44" t="str">
        <f>EtalonRes!O44</f>
        <v>т</v>
      </c>
      <c r="E155" s="46">
        <f>EtalonRes!X44</f>
        <v>0</v>
      </c>
      <c r="F155" s="46"/>
      <c r="G155" s="46">
        <f>ROUND(EtalonRes!AG44*Source!I39, 7)</f>
        <v>0</v>
      </c>
      <c r="H155" s="48"/>
      <c r="I155" s="47"/>
      <c r="J155" s="48"/>
      <c r="K155" s="47"/>
      <c r="L155" s="48"/>
    </row>
    <row r="156" spans="1:83" ht="14.25" hidden="1">
      <c r="A156" s="43"/>
      <c r="B156" s="43" t="str">
        <f>EtalonRes!I48</f>
        <v>22.2.01.04</v>
      </c>
      <c r="C156" s="43" t="str">
        <f>EtalonRes!K48</f>
        <v>Изоляторы штыревые</v>
      </c>
      <c r="D156" s="44" t="str">
        <f>EtalonRes!O48</f>
        <v>ШТ</v>
      </c>
      <c r="E156" s="46">
        <f>EtalonRes!X48</f>
        <v>0</v>
      </c>
      <c r="F156" s="46"/>
      <c r="G156" s="46">
        <f>ROUND(EtalonRes!AG48*Source!I39, 7)</f>
        <v>0</v>
      </c>
      <c r="H156" s="48"/>
      <c r="I156" s="47"/>
      <c r="J156" s="48"/>
      <c r="K156" s="47"/>
      <c r="L156" s="48"/>
    </row>
    <row r="157" spans="1:83" ht="14.25" hidden="1">
      <c r="A157" s="43"/>
      <c r="B157" s="43" t="str">
        <f>EtalonRes!I49</f>
        <v>22.2.02.07</v>
      </c>
      <c r="C157" s="43" t="str">
        <f>EtalonRes!K49</f>
        <v>Детали крепления стальные</v>
      </c>
      <c r="D157" s="44" t="str">
        <f>EtalonRes!O49</f>
        <v>кг</v>
      </c>
      <c r="E157" s="46">
        <f>EtalonRes!X49</f>
        <v>0</v>
      </c>
      <c r="F157" s="46"/>
      <c r="G157" s="46">
        <f>ROUND(EtalonRes!AG49*Source!I39, 7)</f>
        <v>0</v>
      </c>
      <c r="H157" s="48"/>
      <c r="I157" s="47"/>
      <c r="J157" s="48"/>
      <c r="K157" s="47"/>
      <c r="L157" s="48"/>
    </row>
    <row r="158" spans="1:83" ht="14.25" hidden="1">
      <c r="A158" s="43"/>
      <c r="B158" s="43" t="str">
        <f>EtalonRes!I50</f>
        <v>22.2.02.09</v>
      </c>
      <c r="C158" s="43" t="str">
        <f>EtalonRes!K50</f>
        <v>Детали крепления стальные</v>
      </c>
      <c r="D158" s="44" t="str">
        <f>EtalonRes!O50</f>
        <v>кг</v>
      </c>
      <c r="E158" s="46">
        <f>EtalonRes!X50</f>
        <v>0</v>
      </c>
      <c r="F158" s="46"/>
      <c r="G158" s="46">
        <f>ROUND(EtalonRes!AG50*Source!I39, 7)</f>
        <v>0</v>
      </c>
      <c r="H158" s="48"/>
      <c r="I158" s="47"/>
      <c r="J158" s="48"/>
      <c r="K158" s="47"/>
      <c r="L158" s="48"/>
    </row>
    <row r="159" spans="1:83" ht="14.25" hidden="1">
      <c r="A159" s="43"/>
      <c r="B159" s="43" t="str">
        <f>EtalonRes!I51</f>
        <v>22.2.02.21</v>
      </c>
      <c r="C159" s="43" t="str">
        <f>EtalonRes!K51</f>
        <v>Штыри</v>
      </c>
      <c r="D159" s="44" t="str">
        <f>EtalonRes!O51</f>
        <v>ШТ</v>
      </c>
      <c r="E159" s="46">
        <f>EtalonRes!X51</f>
        <v>0</v>
      </c>
      <c r="F159" s="46"/>
      <c r="G159" s="46">
        <f>ROUND(EtalonRes!AG51*Source!I39, 7)</f>
        <v>0</v>
      </c>
      <c r="H159" s="48"/>
      <c r="I159" s="47"/>
      <c r="J159" s="48"/>
      <c r="K159" s="47"/>
      <c r="L159" s="48"/>
    </row>
    <row r="160" spans="1:83" ht="14.25" hidden="1">
      <c r="A160" s="43"/>
      <c r="B160" s="43" t="str">
        <f>EtalonRes!I52</f>
        <v>22.2.02.23</v>
      </c>
      <c r="C160" s="52" t="str">
        <f>EtalonRes!K52</f>
        <v>Металлические плакаты</v>
      </c>
      <c r="D160" s="53" t="str">
        <f>EtalonRes!O52</f>
        <v>ШТ</v>
      </c>
      <c r="E160" s="54">
        <f>EtalonRes!X52</f>
        <v>0</v>
      </c>
      <c r="F160" s="54"/>
      <c r="G160" s="54">
        <f>ROUND(EtalonRes!AG52*Source!I39, 7)</f>
        <v>0</v>
      </c>
      <c r="H160" s="55"/>
      <c r="I160" s="56"/>
      <c r="J160" s="55"/>
      <c r="K160" s="56"/>
      <c r="L160" s="55"/>
    </row>
    <row r="161" spans="1:82" ht="15" hidden="1">
      <c r="A161" s="43"/>
      <c r="B161" s="43"/>
      <c r="C161" s="58" t="s">
        <v>641</v>
      </c>
      <c r="D161" s="44"/>
      <c r="E161" s="46"/>
      <c r="F161" s="46"/>
      <c r="G161" s="46"/>
      <c r="H161" s="48"/>
      <c r="I161" s="47"/>
      <c r="J161" s="48"/>
      <c r="K161" s="47"/>
      <c r="L161" s="48">
        <f>L139+L141+L142+L147</f>
        <v>0</v>
      </c>
    </row>
    <row r="162" spans="1:82" ht="14.25" hidden="1">
      <c r="A162" s="40" t="s">
        <v>666</v>
      </c>
      <c r="B162" s="43" t="str">
        <f>Source!F40</f>
        <v>20.2.02.04-0006</v>
      </c>
      <c r="C162" s="43" t="str">
        <f>Source!G40</f>
        <v>Колпачки полиэтиленовые К-6</v>
      </c>
      <c r="D162" s="44" t="str">
        <f>Source!H40</f>
        <v>100 ШТ</v>
      </c>
      <c r="E162" s="46">
        <f>SmtRes!AT37</f>
        <v>0.06</v>
      </c>
      <c r="F162" s="46"/>
      <c r="G162" s="46">
        <f>Source!I40</f>
        <v>0</v>
      </c>
      <c r="H162" s="48">
        <f>Source!AL40+Source!AO40+Source!AM40+Source!AN40</f>
        <v>1031.73</v>
      </c>
      <c r="I162" s="47">
        <f>IF(Source!BC40&lt;&gt; 0, Source!BC40, 1)</f>
        <v>1.22</v>
      </c>
      <c r="J162" s="48">
        <f>ROUND(H162*I162, 2)</f>
        <v>1258.71</v>
      </c>
      <c r="K162" s="47"/>
      <c r="L162" s="48">
        <f>Source!P40</f>
        <v>0</v>
      </c>
      <c r="AD162">
        <f>ROUND((Source!AT40/100)*((ROUND(ROUND(Source!AO40,2)*Source!I40, 2)+ROUND(ROUND(Source!AN40,2)*Source!I40, 2))), 2)</f>
        <v>0</v>
      </c>
      <c r="AE162">
        <f>ROUND((Source!AU40/100)*((ROUND(ROUND(Source!AO40,2)*Source!I40, 2)+ROUND(ROUND(Source!AN40,2)*Source!I40, 2))), 2)</f>
        <v>0</v>
      </c>
      <c r="AN162">
        <f>L162</f>
        <v>0</v>
      </c>
      <c r="AW162">
        <f>L162</f>
        <v>0</v>
      </c>
      <c r="AZ162">
        <f>Source!X40</f>
        <v>0</v>
      </c>
      <c r="BA162">
        <f>Source!Y40</f>
        <v>0</v>
      </c>
      <c r="CD162">
        <v>1</v>
      </c>
    </row>
    <row r="163" spans="1:82" ht="28.5" hidden="1">
      <c r="A163" s="40" t="s">
        <v>667</v>
      </c>
      <c r="B163" s="43" t="str">
        <f>Source!F41</f>
        <v>20.2.02.04-0006</v>
      </c>
      <c r="C163" s="43" t="s">
        <v>661</v>
      </c>
      <c r="D163" s="44" t="str">
        <f>Source!H41</f>
        <v>100 ШТ</v>
      </c>
      <c r="E163" s="46">
        <f>SmtRes!AT38</f>
        <v>-0.06</v>
      </c>
      <c r="F163" s="46"/>
      <c r="G163" s="46">
        <f>Source!I41</f>
        <v>0</v>
      </c>
      <c r="H163" s="48">
        <f>Source!AL41+Source!AO41+Source!AM41+Source!AN41</f>
        <v>1031.73</v>
      </c>
      <c r="I163" s="47">
        <f>IF(Source!BC41&lt;&gt; 0, Source!BC41, 1)</f>
        <v>1.22</v>
      </c>
      <c r="J163" s="48">
        <f>ROUND(H163*I163, 2)</f>
        <v>1258.71</v>
      </c>
      <c r="K163" s="47"/>
      <c r="L163" s="48">
        <f>Source!P41</f>
        <v>0</v>
      </c>
      <c r="AD163">
        <f>ROUND((Source!AT41/100)*((ROUND(ROUND(Source!AO41,2)*Source!I41, 2)+ROUND(ROUND(Source!AN41,2)*Source!I41, 2))), 2)</f>
        <v>0</v>
      </c>
      <c r="AE163">
        <f>ROUND((Source!AU41/100)*((ROUND(ROUND(Source!AO41,2)*Source!I41, 2)+ROUND(ROUND(Source!AN41,2)*Source!I41, 2))), 2)</f>
        <v>0</v>
      </c>
      <c r="AN163">
        <f>L163</f>
        <v>0</v>
      </c>
      <c r="AW163">
        <f>L163</f>
        <v>0</v>
      </c>
      <c r="AZ163">
        <f>Source!X41</f>
        <v>0</v>
      </c>
      <c r="BA163">
        <f>Source!Y41</f>
        <v>0</v>
      </c>
      <c r="CD163">
        <v>1</v>
      </c>
    </row>
    <row r="164" spans="1:82" ht="14.25" hidden="1">
      <c r="A164" s="40" t="s">
        <v>668</v>
      </c>
      <c r="B164" s="43" t="str">
        <f>Source!F42</f>
        <v>14.4.02.04-0182</v>
      </c>
      <c r="C164" s="43" t="str">
        <f>Source!G42</f>
        <v>Краска масляная МА-15, цветная</v>
      </c>
      <c r="D164" s="44" t="str">
        <f>Source!H42</f>
        <v>т</v>
      </c>
      <c r="E164" s="46">
        <f>SmtRes!AT34</f>
        <v>4.0000000000000002E-4</v>
      </c>
      <c r="F164" s="46"/>
      <c r="G164" s="46">
        <f>Source!I42</f>
        <v>0</v>
      </c>
      <c r="H164" s="48">
        <f>Source!AL42+Source!AO42+Source!AM42+Source!AN42</f>
        <v>61265.39</v>
      </c>
      <c r="I164" s="47">
        <f>IF(Source!BC42&lt;&gt; 0, Source!BC42, 1)</f>
        <v>1.37</v>
      </c>
      <c r="J164" s="48">
        <f>ROUND(H164*I164, 2)</f>
        <v>83933.58</v>
      </c>
      <c r="K164" s="47"/>
      <c r="L164" s="48">
        <f>Source!P42</f>
        <v>0</v>
      </c>
      <c r="AD164">
        <f>ROUND((Source!AT42/100)*((ROUND(ROUND(Source!AO42,2)*Source!I42, 2)+ROUND(ROUND(Source!AN42,2)*Source!I42, 2))), 2)</f>
        <v>0</v>
      </c>
      <c r="AE164">
        <f>ROUND((Source!AU42/100)*((ROUND(ROUND(Source!AO42,2)*Source!I42, 2)+ROUND(ROUND(Source!AN42,2)*Source!I42, 2))), 2)</f>
        <v>0</v>
      </c>
      <c r="AN164">
        <f>L164</f>
        <v>0</v>
      </c>
      <c r="AW164">
        <f>L164</f>
        <v>0</v>
      </c>
      <c r="AZ164">
        <f>Source!X42</f>
        <v>0</v>
      </c>
      <c r="BA164">
        <f>Source!Y42</f>
        <v>0</v>
      </c>
      <c r="CD164">
        <v>1</v>
      </c>
    </row>
    <row r="165" spans="1:82" ht="28.5" hidden="1">
      <c r="A165" s="40" t="s">
        <v>669</v>
      </c>
      <c r="B165" s="43" t="str">
        <f>Source!F43</f>
        <v>14.4.02.04-0182</v>
      </c>
      <c r="C165" s="43" t="s">
        <v>664</v>
      </c>
      <c r="D165" s="44" t="str">
        <f>Source!H43</f>
        <v>т</v>
      </c>
      <c r="E165" s="46">
        <f>SmtRes!AT35</f>
        <v>-4.0000000000000001E-3</v>
      </c>
      <c r="F165" s="46"/>
      <c r="G165" s="46">
        <f>Source!I43</f>
        <v>0</v>
      </c>
      <c r="H165" s="48">
        <f>Source!AL43+Source!AO43+Source!AM43+Source!AN43</f>
        <v>61265.39</v>
      </c>
      <c r="I165" s="47">
        <f>IF(Source!BC43&lt;&gt; 0, Source!BC43, 1)</f>
        <v>1.37</v>
      </c>
      <c r="J165" s="48">
        <f>ROUND(H165*I165, 2)</f>
        <v>83933.58</v>
      </c>
      <c r="K165" s="47"/>
      <c r="L165" s="48">
        <f>Source!P43</f>
        <v>0</v>
      </c>
      <c r="AD165">
        <f>ROUND((Source!AT43/100)*((ROUND(ROUND(Source!AO43,2)*Source!I43, 2)+ROUND(ROUND(Source!AN43,2)*Source!I43, 2))), 2)</f>
        <v>0</v>
      </c>
      <c r="AE165">
        <f>ROUND((Source!AU43/100)*((ROUND(ROUND(Source!AO43,2)*Source!I43, 2)+ROUND(ROUND(Source!AN43,2)*Source!I43, 2))), 2)</f>
        <v>0</v>
      </c>
      <c r="AN165">
        <f>L165</f>
        <v>0</v>
      </c>
      <c r="AW165">
        <f>L165</f>
        <v>0</v>
      </c>
      <c r="AZ165">
        <f>Source!X43</f>
        <v>0</v>
      </c>
      <c r="BA165">
        <f>Source!Y43</f>
        <v>0</v>
      </c>
      <c r="CD165">
        <v>1</v>
      </c>
    </row>
    <row r="166" spans="1:82" ht="14.25" hidden="1">
      <c r="A166" s="43"/>
      <c r="B166" s="43"/>
      <c r="C166" s="43" t="s">
        <v>642</v>
      </c>
      <c r="D166" s="44"/>
      <c r="E166" s="46"/>
      <c r="F166" s="46"/>
      <c r="G166" s="46"/>
      <c r="H166" s="48"/>
      <c r="I166" s="47"/>
      <c r="J166" s="48"/>
      <c r="K166" s="47"/>
      <c r="L166" s="48">
        <f>SUM(AR138:AR169)+SUM(AS138:AS169)+SUM(AT138:AT169)+SUM(AU138:AU169)+SUM(AV138:AV169)</f>
        <v>0</v>
      </c>
    </row>
    <row r="167" spans="1:82" ht="14.25" hidden="1">
      <c r="A167" s="43"/>
      <c r="B167" s="43" t="s">
        <v>36</v>
      </c>
      <c r="C167" s="43" t="s">
        <v>652</v>
      </c>
      <c r="D167" s="44" t="s">
        <v>192</v>
      </c>
      <c r="E167" s="46">
        <f>Source!BZ39</f>
        <v>103</v>
      </c>
      <c r="F167" s="46"/>
      <c r="G167" s="46">
        <f>Source!AT39</f>
        <v>103</v>
      </c>
      <c r="H167" s="48"/>
      <c r="I167" s="47"/>
      <c r="J167" s="48"/>
      <c r="K167" s="47"/>
      <c r="L167" s="48">
        <f>SUM(AZ138:AZ169)</f>
        <v>0</v>
      </c>
    </row>
    <row r="168" spans="1:82" ht="14.25" hidden="1">
      <c r="A168" s="52"/>
      <c r="B168" s="52" t="s">
        <v>37</v>
      </c>
      <c r="C168" s="52" t="s">
        <v>653</v>
      </c>
      <c r="D168" s="53" t="s">
        <v>192</v>
      </c>
      <c r="E168" s="54">
        <f>Source!CA39</f>
        <v>60</v>
      </c>
      <c r="F168" s="54"/>
      <c r="G168" s="54">
        <f>Source!AU39</f>
        <v>60</v>
      </c>
      <c r="H168" s="55"/>
      <c r="I168" s="56"/>
      <c r="J168" s="55"/>
      <c r="K168" s="56"/>
      <c r="L168" s="55">
        <f>SUM(BA138:BA169)</f>
        <v>0</v>
      </c>
    </row>
    <row r="169" spans="1:82" ht="15" hidden="1">
      <c r="C169" s="372" t="s">
        <v>645</v>
      </c>
      <c r="D169" s="372"/>
      <c r="E169" s="372"/>
      <c r="F169" s="372"/>
      <c r="G169" s="372"/>
      <c r="H169" s="372"/>
      <c r="I169" s="373">
        <f>IF(E138&lt;&gt;0,K169/E138, 0)</f>
        <v>0</v>
      </c>
      <c r="J169" s="373"/>
      <c r="K169" s="373">
        <f>L139+L141+L147+L167+L168+L142+SUM(L162:L165)</f>
        <v>0</v>
      </c>
      <c r="L169" s="373"/>
      <c r="AD169">
        <f>ROUND((Source!AT39/100)*((ROUND(SUMIF(SmtRes!AQ27:'SmtRes'!AQ38,"=1",SmtRes!AD27:'SmtRes'!AD38)*Source!I39, 2)+ROUND(SUMIF(SmtRes!AQ27:'SmtRes'!AQ38,"=1",SmtRes!AC27:'SmtRes'!AC38)*Source!I39, 2))), 2)</f>
        <v>0</v>
      </c>
      <c r="AE169">
        <f>ROUND((Source!AU39/100)*((ROUND(SUMIF(SmtRes!AQ27:'SmtRes'!AQ38,"=1",SmtRes!AD27:'SmtRes'!AD38)*Source!I39, 2)+ROUND(SUMIF(SmtRes!AQ27:'SmtRes'!AQ38,"=1",SmtRes!AC27:'SmtRes'!AC38)*Source!I39, 2))), 2)</f>
        <v>0</v>
      </c>
      <c r="AN169" s="57">
        <f>L139+L141+L147+L167+L168+L142</f>
        <v>0</v>
      </c>
      <c r="AO169" s="57">
        <f>L141</f>
        <v>0</v>
      </c>
      <c r="AQ169" t="s">
        <v>646</v>
      </c>
      <c r="AR169" s="57">
        <f>L139</f>
        <v>0</v>
      </c>
      <c r="AT169" s="57">
        <f>L142</f>
        <v>0</v>
      </c>
      <c r="AV169" t="s">
        <v>646</v>
      </c>
      <c r="AW169" s="57">
        <f>L147</f>
        <v>0</v>
      </c>
      <c r="AZ169">
        <f>Source!X39</f>
        <v>0</v>
      </c>
      <c r="BA169">
        <f>Source!Y39</f>
        <v>0</v>
      </c>
      <c r="CD169">
        <v>1</v>
      </c>
    </row>
    <row r="170" spans="1:82" ht="42.75" hidden="1">
      <c r="A170" s="62" t="s">
        <v>79</v>
      </c>
      <c r="B170" s="52" t="str">
        <f>Source!F44</f>
        <v>ТЦ_102_77_7704844420_08.10.2025_02_164.2</v>
      </c>
      <c r="C170" s="52" t="str">
        <f>Source!G44</f>
        <v>Краска  Traffic Marker (черная), 800мл</v>
      </c>
      <c r="D170" s="53" t="str">
        <f>Source!H44</f>
        <v>шт.</v>
      </c>
      <c r="E170" s="54">
        <f>Source!K44</f>
        <v>0</v>
      </c>
      <c r="F170" s="54"/>
      <c r="G170" s="54">
        <f>Source!I44</f>
        <v>0</v>
      </c>
      <c r="H170" s="55"/>
      <c r="I170" s="56"/>
      <c r="J170" s="55">
        <f>Source!AL44</f>
        <v>1913.14</v>
      </c>
      <c r="K170" s="56"/>
      <c r="L170" s="55">
        <f>Source!HG44</f>
        <v>0</v>
      </c>
    </row>
    <row r="171" spans="1:82" ht="15" hidden="1">
      <c r="C171" s="372" t="s">
        <v>645</v>
      </c>
      <c r="D171" s="372"/>
      <c r="E171" s="372"/>
      <c r="F171" s="372"/>
      <c r="G171" s="372"/>
      <c r="H171" s="372"/>
      <c r="I171" s="373">
        <f>IF(E170&lt;&gt;0,K171/E170, 0)</f>
        <v>0</v>
      </c>
      <c r="J171" s="373"/>
      <c r="K171" s="373">
        <f>L170</f>
        <v>0</v>
      </c>
      <c r="L171" s="373"/>
      <c r="AD171">
        <f>ROUND((Source!AT44/100)*((ROUND(ROUND(Source!AO44,2)*Source!I44, 2)+ROUND(ROUND(Source!AN44,2)*Source!I44, 2))), 2)</f>
        <v>0</v>
      </c>
      <c r="AE171">
        <f>ROUND((Source!AU44/100)*((ROUND(ROUND(Source!AO44,2)*Source!I44, 2)+ROUND(ROUND(Source!AN44,2)*Source!I44, 2))), 2)</f>
        <v>0</v>
      </c>
      <c r="AN171" s="57">
        <f>L170</f>
        <v>0</v>
      </c>
      <c r="AO171">
        <f>0</f>
        <v>0</v>
      </c>
      <c r="AQ171" t="s">
        <v>646</v>
      </c>
      <c r="AR171">
        <f>0</f>
        <v>0</v>
      </c>
      <c r="AT171">
        <f>0</f>
        <v>0</v>
      </c>
      <c r="AV171" t="s">
        <v>646</v>
      </c>
      <c r="AW171" s="57">
        <f>L170</f>
        <v>0</v>
      </c>
      <c r="AX171" s="57">
        <f>L170</f>
        <v>0</v>
      </c>
      <c r="AZ171">
        <f>Source!X44</f>
        <v>0</v>
      </c>
      <c r="BA171">
        <f>Source!Y44</f>
        <v>0</v>
      </c>
      <c r="CD171">
        <v>1</v>
      </c>
    </row>
    <row r="172" spans="1:82" ht="42.75" hidden="1">
      <c r="A172" s="62" t="s">
        <v>80</v>
      </c>
      <c r="B172" s="52" t="str">
        <f>Source!F45</f>
        <v>ТЦ_102_77_7719546987_12.05.2025_02_342.3</v>
      </c>
      <c r="C172" s="52" t="str">
        <f>Source!G45</f>
        <v>Стойка СВ 95-3 АТ</v>
      </c>
      <c r="D172" s="53" t="str">
        <f>Source!H45</f>
        <v>шт.</v>
      </c>
      <c r="E172" s="54">
        <f>Source!K45</f>
        <v>0</v>
      </c>
      <c r="F172" s="54"/>
      <c r="G172" s="54">
        <f>Source!I45</f>
        <v>0</v>
      </c>
      <c r="H172" s="55"/>
      <c r="I172" s="56"/>
      <c r="J172" s="55">
        <f>Source!AL45</f>
        <v>12593.29</v>
      </c>
      <c r="K172" s="56"/>
      <c r="L172" s="55">
        <f>Source!HG45</f>
        <v>0</v>
      </c>
    </row>
    <row r="173" spans="1:82" ht="15" hidden="1">
      <c r="C173" s="372" t="s">
        <v>645</v>
      </c>
      <c r="D173" s="372"/>
      <c r="E173" s="372"/>
      <c r="F173" s="372"/>
      <c r="G173" s="372"/>
      <c r="H173" s="372"/>
      <c r="I173" s="373">
        <f>IF(E172&lt;&gt;0,K173/E172, 0)</f>
        <v>0</v>
      </c>
      <c r="J173" s="373"/>
      <c r="K173" s="373">
        <f>L172</f>
        <v>0</v>
      </c>
      <c r="L173" s="373"/>
      <c r="AD173">
        <f>ROUND((Source!AT45/100)*((ROUND(ROUND(Source!AO45,2)*Source!I45, 2)+ROUND(ROUND(Source!AN45,2)*Source!I45, 2))), 2)</f>
        <v>0</v>
      </c>
      <c r="AE173">
        <f>ROUND((Source!AU45/100)*((ROUND(ROUND(Source!AO45,2)*Source!I45, 2)+ROUND(ROUND(Source!AN45,2)*Source!I45, 2))), 2)</f>
        <v>0</v>
      </c>
      <c r="AN173" s="57">
        <f>L172</f>
        <v>0</v>
      </c>
      <c r="AO173">
        <f>0</f>
        <v>0</v>
      </c>
      <c r="AQ173" t="s">
        <v>646</v>
      </c>
      <c r="AR173">
        <f>0</f>
        <v>0</v>
      </c>
      <c r="AT173">
        <f>0</f>
        <v>0</v>
      </c>
      <c r="AV173" t="s">
        <v>646</v>
      </c>
      <c r="AW173" s="57">
        <f>L172</f>
        <v>0</v>
      </c>
      <c r="AX173" s="57">
        <f>L172</f>
        <v>0</v>
      </c>
      <c r="AZ173">
        <f>Source!X45</f>
        <v>0</v>
      </c>
      <c r="BA173">
        <f>Source!Y45</f>
        <v>0</v>
      </c>
      <c r="CD173">
        <v>1</v>
      </c>
    </row>
    <row r="174" spans="1:82" ht="42.75" hidden="1">
      <c r="A174" s="62" t="s">
        <v>81</v>
      </c>
      <c r="B174" s="52" t="str">
        <f>Source!F46</f>
        <v>ТЦ_102_77_7704844420_08.10.2025_02_410.2</v>
      </c>
      <c r="C174" s="52" t="str">
        <f>Source!G46</f>
        <v>Узел крепления У-52м</v>
      </c>
      <c r="D174" s="53" t="str">
        <f>Source!H46</f>
        <v>шт.</v>
      </c>
      <c r="E174" s="54">
        <f>Source!K46</f>
        <v>0</v>
      </c>
      <c r="F174" s="54"/>
      <c r="G174" s="54">
        <f>Source!I46</f>
        <v>0</v>
      </c>
      <c r="H174" s="55"/>
      <c r="I174" s="56"/>
      <c r="J174" s="55">
        <f>Source!AL46</f>
        <v>2481.44</v>
      </c>
      <c r="K174" s="56"/>
      <c r="L174" s="55">
        <f>Source!HG46</f>
        <v>0</v>
      </c>
    </row>
    <row r="175" spans="1:82" ht="15" hidden="1">
      <c r="C175" s="372" t="s">
        <v>645</v>
      </c>
      <c r="D175" s="372"/>
      <c r="E175" s="372"/>
      <c r="F175" s="372"/>
      <c r="G175" s="372"/>
      <c r="H175" s="372"/>
      <c r="I175" s="373">
        <f>IF(E174&lt;&gt;0,K175/E174, 0)</f>
        <v>0</v>
      </c>
      <c r="J175" s="373"/>
      <c r="K175" s="373">
        <f>L174</f>
        <v>0</v>
      </c>
      <c r="L175" s="373"/>
      <c r="AD175">
        <f>ROUND((Source!AT46/100)*((ROUND(ROUND(Source!AO46,2)*Source!I46, 2)+ROUND(ROUND(Source!AN46,2)*Source!I46, 2))), 2)</f>
        <v>0</v>
      </c>
      <c r="AE175">
        <f>ROUND((Source!AU46/100)*((ROUND(ROUND(Source!AO46,2)*Source!I46, 2)+ROUND(ROUND(Source!AN46,2)*Source!I46, 2))), 2)</f>
        <v>0</v>
      </c>
      <c r="AN175" s="57">
        <f>L174</f>
        <v>0</v>
      </c>
      <c r="AO175">
        <f>0</f>
        <v>0</v>
      </c>
      <c r="AQ175" t="s">
        <v>646</v>
      </c>
      <c r="AR175">
        <f>0</f>
        <v>0</v>
      </c>
      <c r="AT175">
        <f>0</f>
        <v>0</v>
      </c>
      <c r="AV175" t="s">
        <v>646</v>
      </c>
      <c r="AW175" s="57">
        <f>L174</f>
        <v>0</v>
      </c>
      <c r="AX175" s="57">
        <f>L174</f>
        <v>0</v>
      </c>
      <c r="AZ175">
        <f>Source!X46</f>
        <v>0</v>
      </c>
      <c r="BA175">
        <f>Source!Y46</f>
        <v>0</v>
      </c>
      <c r="CD175">
        <v>1</v>
      </c>
    </row>
    <row r="176" spans="1:82" ht="28.5" hidden="1">
      <c r="A176" s="40" t="s">
        <v>84</v>
      </c>
      <c r="B176" s="43" t="s">
        <v>670</v>
      </c>
      <c r="C176" s="43" t="str">
        <f>Source!G47</f>
        <v>Засыпка вручную траншей, пазух котлованов и ям, группа грунтов: 1</v>
      </c>
      <c r="D176" s="44" t="str">
        <f>Source!H47</f>
        <v>100 м3</v>
      </c>
      <c r="E176" s="46">
        <f>Source!K47</f>
        <v>0</v>
      </c>
      <c r="F176" s="46"/>
      <c r="G176" s="46">
        <f>Source!I47</f>
        <v>0</v>
      </c>
      <c r="H176" s="48"/>
      <c r="I176" s="47"/>
      <c r="J176" s="48"/>
      <c r="K176" s="47"/>
      <c r="L176" s="48"/>
    </row>
    <row r="177" spans="1:82" hidden="1">
      <c r="C177" s="49" t="str">
        <f>"Объем: "&amp;Source!I47&amp;"=3/"&amp;"100"</f>
        <v>Объем: 0=3/100</v>
      </c>
    </row>
    <row r="178" spans="1:82" ht="15" hidden="1">
      <c r="A178" s="42"/>
      <c r="B178" s="46">
        <v>1</v>
      </c>
      <c r="C178" s="42" t="s">
        <v>640</v>
      </c>
      <c r="D178" s="44" t="s">
        <v>365</v>
      </c>
      <c r="E178" s="50"/>
      <c r="F178" s="46"/>
      <c r="G178" s="46">
        <f>Source!U47</f>
        <v>0</v>
      </c>
      <c r="H178" s="46"/>
      <c r="I178" s="46"/>
      <c r="J178" s="46"/>
      <c r="K178" s="46"/>
      <c r="L178" s="51">
        <f>SUM(L179:L179)-SUMIF(CE179:CE179, 1, L179:L179)</f>
        <v>0</v>
      </c>
    </row>
    <row r="179" spans="1:82" ht="14.25" hidden="1">
      <c r="A179" s="43"/>
      <c r="B179" s="43" t="s">
        <v>404</v>
      </c>
      <c r="C179" s="52" t="s">
        <v>405</v>
      </c>
      <c r="D179" s="53" t="s">
        <v>365</v>
      </c>
      <c r="E179" s="54">
        <v>88.5</v>
      </c>
      <c r="F179" s="54"/>
      <c r="G179" s="54">
        <f>SmtRes!CX39</f>
        <v>0</v>
      </c>
      <c r="H179" s="55"/>
      <c r="I179" s="56"/>
      <c r="J179" s="55">
        <f>SmtRes!CZ39</f>
        <v>392.25</v>
      </c>
      <c r="K179" s="56"/>
      <c r="L179" s="55">
        <f>SmtRes!DI39</f>
        <v>0</v>
      </c>
    </row>
    <row r="180" spans="1:82" ht="15" hidden="1">
      <c r="A180" s="43"/>
      <c r="B180" s="43"/>
      <c r="C180" s="58" t="s">
        <v>641</v>
      </c>
      <c r="D180" s="44"/>
      <c r="E180" s="46"/>
      <c r="F180" s="46"/>
      <c r="G180" s="46"/>
      <c r="H180" s="48"/>
      <c r="I180" s="47"/>
      <c r="J180" s="48"/>
      <c r="K180" s="47"/>
      <c r="L180" s="48">
        <f>L178</f>
        <v>0</v>
      </c>
    </row>
    <row r="181" spans="1:82" ht="14.25" hidden="1">
      <c r="A181" s="43"/>
      <c r="B181" s="43"/>
      <c r="C181" s="43" t="s">
        <v>642</v>
      </c>
      <c r="D181" s="44"/>
      <c r="E181" s="46"/>
      <c r="F181" s="46"/>
      <c r="G181" s="46"/>
      <c r="H181" s="48"/>
      <c r="I181" s="47"/>
      <c r="J181" s="48"/>
      <c r="K181" s="47"/>
      <c r="L181" s="48">
        <f>SUM(AR176:AR184)+SUM(AS176:AS184)+SUM(AT176:AT184)+SUM(AU176:AU184)+SUM(AV176:AV184)</f>
        <v>0</v>
      </c>
    </row>
    <row r="182" spans="1:82" ht="28.5" hidden="1">
      <c r="A182" s="43"/>
      <c r="B182" s="43" t="s">
        <v>27</v>
      </c>
      <c r="C182" s="43" t="s">
        <v>643</v>
      </c>
      <c r="D182" s="44" t="s">
        <v>192</v>
      </c>
      <c r="E182" s="46">
        <f>Source!BZ47</f>
        <v>89</v>
      </c>
      <c r="F182" s="46"/>
      <c r="G182" s="46">
        <f>Source!AT47</f>
        <v>89</v>
      </c>
      <c r="H182" s="48"/>
      <c r="I182" s="47"/>
      <c r="J182" s="48"/>
      <c r="K182" s="47"/>
      <c r="L182" s="48">
        <f>SUM(AZ176:AZ184)</f>
        <v>0</v>
      </c>
    </row>
    <row r="183" spans="1:82" ht="28.5" hidden="1">
      <c r="A183" s="52"/>
      <c r="B183" s="52" t="s">
        <v>28</v>
      </c>
      <c r="C183" s="52" t="s">
        <v>644</v>
      </c>
      <c r="D183" s="53" t="s">
        <v>192</v>
      </c>
      <c r="E183" s="54">
        <f>Source!CA47</f>
        <v>40</v>
      </c>
      <c r="F183" s="54"/>
      <c r="G183" s="54">
        <f>Source!AU47</f>
        <v>40</v>
      </c>
      <c r="H183" s="55"/>
      <c r="I183" s="56"/>
      <c r="J183" s="55"/>
      <c r="K183" s="56"/>
      <c r="L183" s="55">
        <f>SUM(BA176:BA184)</f>
        <v>0</v>
      </c>
    </row>
    <row r="184" spans="1:82" ht="15" hidden="1">
      <c r="C184" s="372" t="s">
        <v>645</v>
      </c>
      <c r="D184" s="372"/>
      <c r="E184" s="372"/>
      <c r="F184" s="372"/>
      <c r="G184" s="372"/>
      <c r="H184" s="372"/>
      <c r="I184" s="373">
        <f>IF(E176&lt;&gt;0,K184/E176, 0)</f>
        <v>0</v>
      </c>
      <c r="J184" s="373"/>
      <c r="K184" s="373">
        <f>L178+L182+L183</f>
        <v>0</v>
      </c>
      <c r="L184" s="373"/>
      <c r="AD184">
        <f>ROUND((Source!AT47/100)*((ROUND(SUMIF(SmtRes!AQ39:'SmtRes'!AQ39,"=1",SmtRes!AD39:'SmtRes'!AD39)*Source!I47, 2)+ROUND(SUMIF(SmtRes!AQ39:'SmtRes'!AQ39,"=1",SmtRes!AC39:'SmtRes'!AC39)*Source!I47, 2))), 2)</f>
        <v>0</v>
      </c>
      <c r="AE184">
        <f>ROUND((Source!AU47/100)*((ROUND(SUMIF(SmtRes!AQ39:'SmtRes'!AQ39,"=1",SmtRes!AD39:'SmtRes'!AD39)*Source!I47, 2)+ROUND(SUMIF(SmtRes!AQ39:'SmtRes'!AQ39,"=1",SmtRes!AC39:'SmtRes'!AC39)*Source!I47, 2))), 2)</f>
        <v>0</v>
      </c>
      <c r="AN184" s="57">
        <f>L178+L182+L183</f>
        <v>0</v>
      </c>
      <c r="AO184">
        <f>0</f>
        <v>0</v>
      </c>
      <c r="AQ184" t="s">
        <v>646</v>
      </c>
      <c r="AR184" s="57">
        <f>L178</f>
        <v>0</v>
      </c>
      <c r="AT184">
        <f>0</f>
        <v>0</v>
      </c>
      <c r="AV184" t="s">
        <v>646</v>
      </c>
      <c r="AW184">
        <f>0</f>
        <v>0</v>
      </c>
      <c r="AZ184">
        <f>Source!X47</f>
        <v>0</v>
      </c>
      <c r="BA184">
        <f>Source!Y47</f>
        <v>0</v>
      </c>
      <c r="CD184">
        <v>1</v>
      </c>
    </row>
    <row r="185" spans="1:82" ht="57">
      <c r="A185" s="40">
        <v>1</v>
      </c>
      <c r="B185" s="43" t="s">
        <v>671</v>
      </c>
      <c r="C185" s="43" t="str">
        <f>Source!G48</f>
        <v>Подвеска провода СИП-2 напряжением от 0,4 кВ до 1 кВ на опорах, при 32 опорах на км линии: с использованием автогидроподъемника</v>
      </c>
      <c r="D185" s="44" t="str">
        <f>Source!H48</f>
        <v>1000 м</v>
      </c>
      <c r="E185" s="46">
        <f>Source!K48</f>
        <v>0.05</v>
      </c>
      <c r="F185" s="46"/>
      <c r="G185" s="46">
        <f>Source!I48</f>
        <v>0.05</v>
      </c>
      <c r="H185" s="48"/>
      <c r="I185" s="47"/>
      <c r="J185" s="48"/>
      <c r="K185" s="47"/>
      <c r="L185" s="48"/>
    </row>
    <row r="186" spans="1:82">
      <c r="C186" s="49" t="str">
        <f>"Объем: "&amp;Source!I48&amp;"=100/"&amp;"1000"</f>
        <v>Объем: 0,05=100/1000</v>
      </c>
    </row>
    <row r="187" spans="1:82" ht="15">
      <c r="A187" s="42"/>
      <c r="B187" s="46">
        <v>1</v>
      </c>
      <c r="C187" s="42" t="s">
        <v>640</v>
      </c>
      <c r="D187" s="44" t="s">
        <v>365</v>
      </c>
      <c r="E187" s="50"/>
      <c r="F187" s="46"/>
      <c r="G187" s="46">
        <f>Source!U48</f>
        <v>4.7560000000000002</v>
      </c>
      <c r="H187" s="46"/>
      <c r="I187" s="46"/>
      <c r="J187" s="46"/>
      <c r="K187" s="46"/>
      <c r="L187" s="51">
        <f>SUM(L188:L191)-SUMIF(CE188:CE191, 1, L188:L191)</f>
        <v>2342.31</v>
      </c>
    </row>
    <row r="188" spans="1:82" ht="14.25">
      <c r="A188" s="43"/>
      <c r="B188" s="43" t="s">
        <v>406</v>
      </c>
      <c r="C188" s="43" t="s">
        <v>407</v>
      </c>
      <c r="D188" s="44" t="s">
        <v>408</v>
      </c>
      <c r="E188" s="46">
        <v>0.99</v>
      </c>
      <c r="F188" s="46"/>
      <c r="G188" s="46">
        <f>SmtRes!CX40</f>
        <v>4.9500000000000002E-2</v>
      </c>
      <c r="H188" s="48"/>
      <c r="I188" s="47"/>
      <c r="J188" s="48">
        <f>SmtRes!CZ40</f>
        <v>409.14</v>
      </c>
      <c r="K188" s="47"/>
      <c r="L188" s="48">
        <f>SmtRes!DI40</f>
        <v>20.25</v>
      </c>
    </row>
    <row r="189" spans="1:82" ht="14.25">
      <c r="A189" s="43"/>
      <c r="B189" s="43" t="s">
        <v>409</v>
      </c>
      <c r="C189" s="43" t="s">
        <v>410</v>
      </c>
      <c r="D189" s="44" t="s">
        <v>408</v>
      </c>
      <c r="E189" s="46">
        <v>47.29</v>
      </c>
      <c r="F189" s="46"/>
      <c r="G189" s="46">
        <f>SmtRes!CX41</f>
        <v>2.3645</v>
      </c>
      <c r="H189" s="48"/>
      <c r="I189" s="47"/>
      <c r="J189" s="48">
        <f>SmtRes!CZ41</f>
        <v>446.68</v>
      </c>
      <c r="K189" s="47"/>
      <c r="L189" s="48">
        <f>SmtRes!DI41</f>
        <v>1056.17</v>
      </c>
    </row>
    <row r="190" spans="1:82" ht="14.25">
      <c r="A190" s="43"/>
      <c r="B190" s="43" t="s">
        <v>411</v>
      </c>
      <c r="C190" s="43" t="s">
        <v>412</v>
      </c>
      <c r="D190" s="44" t="s">
        <v>408</v>
      </c>
      <c r="E190" s="46">
        <v>23.42</v>
      </c>
      <c r="F190" s="46"/>
      <c r="G190" s="46">
        <f>SmtRes!CX42</f>
        <v>1.171</v>
      </c>
      <c r="H190" s="48"/>
      <c r="I190" s="47"/>
      <c r="J190" s="48">
        <f>SmtRes!CZ42</f>
        <v>502.98</v>
      </c>
      <c r="K190" s="47"/>
      <c r="L190" s="48">
        <f>SmtRes!DI42</f>
        <v>588.99</v>
      </c>
    </row>
    <row r="191" spans="1:82" ht="14.25">
      <c r="A191" s="43"/>
      <c r="B191" s="43" t="s">
        <v>413</v>
      </c>
      <c r="C191" s="43" t="s">
        <v>414</v>
      </c>
      <c r="D191" s="44" t="s">
        <v>408</v>
      </c>
      <c r="E191" s="46">
        <v>23.42</v>
      </c>
      <c r="F191" s="46"/>
      <c r="G191" s="46">
        <f>SmtRes!CX43</f>
        <v>1.171</v>
      </c>
      <c r="H191" s="48"/>
      <c r="I191" s="47"/>
      <c r="J191" s="48">
        <f>SmtRes!CZ43</f>
        <v>578.04999999999995</v>
      </c>
      <c r="K191" s="47"/>
      <c r="L191" s="48">
        <f>SmtRes!DI43</f>
        <v>676.9</v>
      </c>
    </row>
    <row r="192" spans="1:82" ht="15">
      <c r="A192" s="42"/>
      <c r="B192" s="46">
        <v>2</v>
      </c>
      <c r="C192" s="42" t="s">
        <v>648</v>
      </c>
      <c r="D192" s="44"/>
      <c r="E192" s="50"/>
      <c r="F192" s="46"/>
      <c r="G192" s="46"/>
      <c r="H192" s="46"/>
      <c r="I192" s="46"/>
      <c r="J192" s="46"/>
      <c r="K192" s="46"/>
      <c r="L192" s="51">
        <f>SUM(L193:L202)-SUMIF(CE193:CE202, 1, L193:L202)</f>
        <v>657.38999999999965</v>
      </c>
    </row>
    <row r="193" spans="1:83" ht="15">
      <c r="A193" s="42"/>
      <c r="B193" s="46"/>
      <c r="C193" s="42" t="s">
        <v>651</v>
      </c>
      <c r="D193" s="44" t="s">
        <v>365</v>
      </c>
      <c r="E193" s="50"/>
      <c r="F193" s="46"/>
      <c r="G193" s="46">
        <f>Source!V48</f>
        <v>1.2445000000000002</v>
      </c>
      <c r="H193" s="46"/>
      <c r="I193" s="46"/>
      <c r="J193" s="46"/>
      <c r="K193" s="46"/>
      <c r="L193" s="51">
        <f>SUMIF(CE194:CE202, 1, L194:L202)</f>
        <v>632.44000000000005</v>
      </c>
      <c r="CE193">
        <v>1</v>
      </c>
    </row>
    <row r="194" spans="1:83" ht="28.5">
      <c r="A194" s="43"/>
      <c r="B194" s="43" t="s">
        <v>370</v>
      </c>
      <c r="C194" s="43" t="s">
        <v>372</v>
      </c>
      <c r="D194" s="44" t="s">
        <v>373</v>
      </c>
      <c r="E194" s="46">
        <v>0.75</v>
      </c>
      <c r="F194" s="46"/>
      <c r="G194" s="46">
        <f>SmtRes!CX45</f>
        <v>3.7499999999999999E-2</v>
      </c>
      <c r="H194" s="48"/>
      <c r="I194" s="47"/>
      <c r="J194" s="48">
        <f>SmtRes!CZ45</f>
        <v>1613.51</v>
      </c>
      <c r="K194" s="47"/>
      <c r="L194" s="48">
        <f>SmtRes!DG45</f>
        <v>60.51</v>
      </c>
    </row>
    <row r="195" spans="1:83" ht="28.5">
      <c r="A195" s="43"/>
      <c r="B195" s="43" t="s">
        <v>374</v>
      </c>
      <c r="C195" s="43" t="s">
        <v>649</v>
      </c>
      <c r="D195" s="44" t="s">
        <v>365</v>
      </c>
      <c r="E195" s="46">
        <f>SmtRes!DO45*SmtRes!AT45</f>
        <v>0.75</v>
      </c>
      <c r="F195" s="46"/>
      <c r="G195" s="46">
        <f>ROUND(E195*G185, 7)</f>
        <v>3.7499999999999999E-2</v>
      </c>
      <c r="H195" s="48"/>
      <c r="I195" s="47"/>
      <c r="J195" s="48">
        <f>ROUND(SmtRes!AG45/SmtRes!DO45, 2)</f>
        <v>675.65</v>
      </c>
      <c r="K195" s="47"/>
      <c r="L195" s="48">
        <f>SmtRes!DH45</f>
        <v>25.34</v>
      </c>
      <c r="CE195">
        <v>1</v>
      </c>
    </row>
    <row r="196" spans="1:83" ht="28.5">
      <c r="A196" s="43"/>
      <c r="B196" s="43" t="s">
        <v>415</v>
      </c>
      <c r="C196" s="43" t="s">
        <v>417</v>
      </c>
      <c r="D196" s="44" t="s">
        <v>373</v>
      </c>
      <c r="E196" s="46">
        <v>0.81</v>
      </c>
      <c r="F196" s="46"/>
      <c r="G196" s="46">
        <f>SmtRes!CX46</f>
        <v>4.0500000000000001E-2</v>
      </c>
      <c r="H196" s="48">
        <f>SmtRes!CZ46</f>
        <v>11.45</v>
      </c>
      <c r="I196" s="47">
        <f>SmtRes!AJ46</f>
        <v>1.41</v>
      </c>
      <c r="J196" s="48">
        <f>ROUND(H196*I196, 2)</f>
        <v>16.14</v>
      </c>
      <c r="K196" s="47"/>
      <c r="L196" s="48">
        <f>SmtRes!DG46</f>
        <v>0.65</v>
      </c>
    </row>
    <row r="197" spans="1:83" ht="28.5">
      <c r="A197" s="43"/>
      <c r="B197" s="43" t="s">
        <v>418</v>
      </c>
      <c r="C197" s="43" t="s">
        <v>420</v>
      </c>
      <c r="D197" s="44" t="s">
        <v>373</v>
      </c>
      <c r="E197" s="46">
        <v>22.74</v>
      </c>
      <c r="F197" s="46"/>
      <c r="G197" s="46">
        <f>SmtRes!CX47</f>
        <v>1.137</v>
      </c>
      <c r="H197" s="48">
        <f>SmtRes!CZ47</f>
        <v>346.73</v>
      </c>
      <c r="I197" s="47">
        <f>SmtRes!AJ47</f>
        <v>1.45</v>
      </c>
      <c r="J197" s="48">
        <f>ROUND(H197*I197, 2)</f>
        <v>502.76</v>
      </c>
      <c r="K197" s="47"/>
      <c r="L197" s="48">
        <f>SmtRes!DG47</f>
        <v>571.64</v>
      </c>
    </row>
    <row r="198" spans="1:83" ht="28.5">
      <c r="A198" s="43"/>
      <c r="B198" s="43" t="s">
        <v>381</v>
      </c>
      <c r="C198" s="43" t="s">
        <v>650</v>
      </c>
      <c r="D198" s="44" t="s">
        <v>365</v>
      </c>
      <c r="E198" s="46">
        <f>SmtRes!DO47*SmtRes!AT47</f>
        <v>22.74</v>
      </c>
      <c r="F198" s="46"/>
      <c r="G198" s="46">
        <f>ROUND(E198*G185, 7)</f>
        <v>1.137</v>
      </c>
      <c r="H198" s="48"/>
      <c r="I198" s="47"/>
      <c r="J198" s="48">
        <f>ROUND(SmtRes!AG47/SmtRes!DO47, 2)</f>
        <v>502.98</v>
      </c>
      <c r="K198" s="47"/>
      <c r="L198" s="48">
        <f>SmtRes!DH47</f>
        <v>571.89</v>
      </c>
      <c r="CE198">
        <v>1</v>
      </c>
    </row>
    <row r="199" spans="1:83" ht="28.5">
      <c r="A199" s="43"/>
      <c r="B199" s="43" t="s">
        <v>388</v>
      </c>
      <c r="C199" s="43" t="s">
        <v>390</v>
      </c>
      <c r="D199" s="44" t="s">
        <v>373</v>
      </c>
      <c r="E199" s="46">
        <v>0.59</v>
      </c>
      <c r="F199" s="46"/>
      <c r="G199" s="46">
        <f>SmtRes!CX48</f>
        <v>2.9499999999999998E-2</v>
      </c>
      <c r="H199" s="48"/>
      <c r="I199" s="47"/>
      <c r="J199" s="48">
        <f>SmtRes!CZ48</f>
        <v>605.36</v>
      </c>
      <c r="K199" s="47"/>
      <c r="L199" s="48">
        <f>SmtRes!DG48</f>
        <v>17.86</v>
      </c>
    </row>
    <row r="200" spans="1:83" ht="28.5">
      <c r="A200" s="43"/>
      <c r="B200" s="43" t="s">
        <v>381</v>
      </c>
      <c r="C200" s="43" t="s">
        <v>650</v>
      </c>
      <c r="D200" s="44" t="s">
        <v>365</v>
      </c>
      <c r="E200" s="46">
        <f>SmtRes!DO48*SmtRes!AT48</f>
        <v>0.59</v>
      </c>
      <c r="F200" s="46"/>
      <c r="G200" s="46">
        <f>ROUND(E200*G185, 7)</f>
        <v>2.9499999999999998E-2</v>
      </c>
      <c r="H200" s="48"/>
      <c r="I200" s="47"/>
      <c r="J200" s="48">
        <f>ROUND(SmtRes!AG48/SmtRes!DO48, 2)</f>
        <v>502.98</v>
      </c>
      <c r="K200" s="47"/>
      <c r="L200" s="48">
        <f>SmtRes!DH48</f>
        <v>14.84</v>
      </c>
      <c r="CE200">
        <v>1</v>
      </c>
    </row>
    <row r="201" spans="1:83" ht="28.5">
      <c r="A201" s="43"/>
      <c r="B201" s="43" t="s">
        <v>421</v>
      </c>
      <c r="C201" s="43" t="s">
        <v>423</v>
      </c>
      <c r="D201" s="44" t="s">
        <v>373</v>
      </c>
      <c r="E201" s="46">
        <v>0.81</v>
      </c>
      <c r="F201" s="46"/>
      <c r="G201" s="46">
        <f>SmtRes!CX49</f>
        <v>4.0500000000000001E-2</v>
      </c>
      <c r="H201" s="48"/>
      <c r="I201" s="47"/>
      <c r="J201" s="48">
        <f>SmtRes!CZ49</f>
        <v>166.25</v>
      </c>
      <c r="K201" s="47"/>
      <c r="L201" s="48">
        <f>SmtRes!DG49</f>
        <v>6.73</v>
      </c>
    </row>
    <row r="202" spans="1:83" ht="28.5">
      <c r="A202" s="43"/>
      <c r="B202" s="43" t="s">
        <v>381</v>
      </c>
      <c r="C202" s="43" t="s">
        <v>650</v>
      </c>
      <c r="D202" s="44" t="s">
        <v>365</v>
      </c>
      <c r="E202" s="46">
        <f>SmtRes!DO49*SmtRes!AT49</f>
        <v>0.81</v>
      </c>
      <c r="F202" s="46"/>
      <c r="G202" s="46">
        <f>ROUND(E202*G185, 7)</f>
        <v>4.0500000000000001E-2</v>
      </c>
      <c r="H202" s="48"/>
      <c r="I202" s="47"/>
      <c r="J202" s="48">
        <f>ROUND(SmtRes!AG49/SmtRes!DO49, 2)</f>
        <v>502.98</v>
      </c>
      <c r="K202" s="47"/>
      <c r="L202" s="48">
        <f>SmtRes!DH49</f>
        <v>20.37</v>
      </c>
      <c r="CE202">
        <v>1</v>
      </c>
    </row>
    <row r="203" spans="1:83" ht="28.5">
      <c r="A203" s="43"/>
      <c r="B203" s="43" t="str">
        <f>EtalonRes!I64</f>
        <v>20.1.01.01</v>
      </c>
      <c r="C203" s="43" t="str">
        <f>EtalonRes!K64</f>
        <v>Комплект линейной арматуры для крепления СИП-2 на опоре ВЛИ</v>
      </c>
      <c r="D203" s="44" t="str">
        <f>EtalonRes!O64</f>
        <v>ШТ</v>
      </c>
      <c r="E203" s="46">
        <f>EtalonRes!X64</f>
        <v>0</v>
      </c>
      <c r="F203" s="46"/>
      <c r="G203" s="46">
        <f>ROUND(EtalonRes!AG64*Source!I48, 7)</f>
        <v>0</v>
      </c>
      <c r="H203" s="48"/>
      <c r="I203" s="47"/>
      <c r="J203" s="48"/>
      <c r="K203" s="47"/>
      <c r="L203" s="48"/>
    </row>
    <row r="204" spans="1:83" ht="28.5">
      <c r="A204" s="43"/>
      <c r="B204" s="43" t="str">
        <f>EtalonRes!I65</f>
        <v>20.1.01.11</v>
      </c>
      <c r="C204" s="43" t="str">
        <f>EtalonRes!K65</f>
        <v>Комплект линейной арматуры для устройства заземлений на опорах ВЛИ</v>
      </c>
      <c r="D204" s="44" t="str">
        <f>EtalonRes!O65</f>
        <v>ШТ</v>
      </c>
      <c r="E204" s="46">
        <f>EtalonRes!X65</f>
        <v>0</v>
      </c>
      <c r="F204" s="46"/>
      <c r="G204" s="46">
        <f>ROUND(EtalonRes!AG65*Source!I48, 7)</f>
        <v>0</v>
      </c>
      <c r="H204" s="48"/>
      <c r="I204" s="47"/>
      <c r="J204" s="48"/>
      <c r="K204" s="47"/>
      <c r="L204" s="48"/>
    </row>
    <row r="205" spans="1:83" ht="28.5">
      <c r="A205" s="43"/>
      <c r="B205" s="43" t="str">
        <f>EtalonRes!I66</f>
        <v>21.2.01.01</v>
      </c>
      <c r="C205" s="52" t="str">
        <f>EtalonRes!K66</f>
        <v>Провода самонесущие изолированные для ВЛИ</v>
      </c>
      <c r="D205" s="53" t="str">
        <f>EtalonRes!O66</f>
        <v>1000 м</v>
      </c>
      <c r="E205" s="54">
        <f>EtalonRes!X66</f>
        <v>0</v>
      </c>
      <c r="F205" s="54"/>
      <c r="G205" s="54">
        <f>ROUND(EtalonRes!AG66*Source!I48, 7)</f>
        <v>0</v>
      </c>
      <c r="H205" s="55"/>
      <c r="I205" s="56"/>
      <c r="J205" s="55"/>
      <c r="K205" s="56"/>
      <c r="L205" s="55"/>
    </row>
    <row r="206" spans="1:83" ht="15">
      <c r="A206" s="43"/>
      <c r="B206" s="43"/>
      <c r="C206" s="58" t="s">
        <v>641</v>
      </c>
      <c r="D206" s="44"/>
      <c r="E206" s="46"/>
      <c r="F206" s="46"/>
      <c r="G206" s="46"/>
      <c r="H206" s="48"/>
      <c r="I206" s="47"/>
      <c r="J206" s="48"/>
      <c r="K206" s="47"/>
      <c r="L206" s="48">
        <f>L187+L192+L193</f>
        <v>3632.14</v>
      </c>
    </row>
    <row r="207" spans="1:83" ht="14.25">
      <c r="A207" s="43"/>
      <c r="B207" s="43"/>
      <c r="C207" s="43" t="s">
        <v>642</v>
      </c>
      <c r="D207" s="44"/>
      <c r="E207" s="46"/>
      <c r="F207" s="46"/>
      <c r="G207" s="46"/>
      <c r="H207" s="48"/>
      <c r="I207" s="47"/>
      <c r="J207" s="48"/>
      <c r="K207" s="47"/>
      <c r="L207" s="48">
        <f>SUM(AR185:AR210)+SUM(AS185:AS210)+SUM(AT185:AT210)+SUM(AU185:AU210)+SUM(AV185:AV210)</f>
        <v>2974.75</v>
      </c>
    </row>
    <row r="208" spans="1:83" ht="14.25">
      <c r="A208" s="43"/>
      <c r="B208" s="43" t="s">
        <v>36</v>
      </c>
      <c r="C208" s="43" t="s">
        <v>652</v>
      </c>
      <c r="D208" s="44" t="s">
        <v>192</v>
      </c>
      <c r="E208" s="46">
        <f>Source!BZ48</f>
        <v>103</v>
      </c>
      <c r="F208" s="46"/>
      <c r="G208" s="46">
        <f>Source!AT48</f>
        <v>103</v>
      </c>
      <c r="H208" s="48"/>
      <c r="I208" s="47"/>
      <c r="J208" s="48"/>
      <c r="K208" s="47"/>
      <c r="L208" s="48">
        <f>SUM(AZ185:AZ210)</f>
        <v>3063.99</v>
      </c>
    </row>
    <row r="209" spans="1:83" ht="14.25">
      <c r="A209" s="52"/>
      <c r="B209" s="52" t="s">
        <v>37</v>
      </c>
      <c r="C209" s="52" t="s">
        <v>653</v>
      </c>
      <c r="D209" s="53" t="s">
        <v>192</v>
      </c>
      <c r="E209" s="54">
        <f>Source!CA48</f>
        <v>60</v>
      </c>
      <c r="F209" s="54"/>
      <c r="G209" s="54">
        <f>Source!AU48</f>
        <v>60</v>
      </c>
      <c r="H209" s="55"/>
      <c r="I209" s="56"/>
      <c r="J209" s="55"/>
      <c r="K209" s="56"/>
      <c r="L209" s="55">
        <f>SUM(BA185:BA210)</f>
        <v>1784.85</v>
      </c>
    </row>
    <row r="210" spans="1:83" ht="15">
      <c r="C210" s="372" t="s">
        <v>645</v>
      </c>
      <c r="D210" s="372"/>
      <c r="E210" s="372"/>
      <c r="F210" s="372"/>
      <c r="G210" s="372"/>
      <c r="H210" s="372"/>
      <c r="I210" s="373">
        <f>IF(E185&lt;&gt;0,K210/E185, 0)</f>
        <v>169619.59999999998</v>
      </c>
      <c r="J210" s="373"/>
      <c r="K210" s="373">
        <f>L187+L192+L208+L209+L193</f>
        <v>8480.98</v>
      </c>
      <c r="L210" s="373"/>
      <c r="AD210">
        <f>ROUND((Source!AT48/100)*((ROUND(SUMIF(SmtRes!AQ40:'SmtRes'!AQ49,"=1",SmtRes!AD40:'SmtRes'!AD49)*Source!I48, 2)+ROUND(SUMIF(SmtRes!AQ40:'SmtRes'!AQ49,"=1",SmtRes!AC40:'SmtRes'!AC49)*Source!I48, 2))), 2)</f>
        <v>212.25</v>
      </c>
      <c r="AE210">
        <f>ROUND((Source!AU48/100)*((ROUND(SUMIF(SmtRes!AQ40:'SmtRes'!AQ49,"=1",SmtRes!AD40:'SmtRes'!AD49)*Source!I48, 2)+ROUND(SUMIF(SmtRes!AQ40:'SmtRes'!AQ49,"=1",SmtRes!AC40:'SmtRes'!AC49)*Source!I48, 2))), 2)</f>
        <v>123.64</v>
      </c>
      <c r="AN210" s="57">
        <f>L187+L192+L208+L209+L193</f>
        <v>8480.98</v>
      </c>
      <c r="AO210" s="57">
        <f>L192</f>
        <v>657.38999999999965</v>
      </c>
      <c r="AQ210" t="s">
        <v>646</v>
      </c>
      <c r="AR210" s="57">
        <f>L187</f>
        <v>2342.31</v>
      </c>
      <c r="AT210" s="57">
        <f>L193</f>
        <v>632.44000000000005</v>
      </c>
      <c r="AV210" t="s">
        <v>646</v>
      </c>
      <c r="AW210">
        <f>0</f>
        <v>0</v>
      </c>
      <c r="AZ210">
        <f>Source!X48</f>
        <v>3063.99</v>
      </c>
      <c r="BA210">
        <f>Source!Y48</f>
        <v>1784.85</v>
      </c>
      <c r="CD210">
        <v>1</v>
      </c>
    </row>
    <row r="211" spans="1:83" ht="42.75" hidden="1">
      <c r="A211" s="40" t="s">
        <v>94</v>
      </c>
      <c r="B211" s="43" t="s">
        <v>672</v>
      </c>
      <c r="C211" s="43" t="str">
        <f>Source!G49</f>
        <v>При изменении количества опор на 1 км ВЛИ добавлять или исключать: к норме 33-04-017-01</v>
      </c>
      <c r="D211" s="44" t="str">
        <f>Source!H49</f>
        <v>ШТ</v>
      </c>
      <c r="E211" s="46">
        <f>Source!K49</f>
        <v>0</v>
      </c>
      <c r="F211" s="46"/>
      <c r="G211" s="46">
        <f>Source!I49</f>
        <v>0</v>
      </c>
      <c r="H211" s="48"/>
      <c r="I211" s="47"/>
      <c r="J211" s="48"/>
      <c r="K211" s="47"/>
      <c r="L211" s="48"/>
    </row>
    <row r="212" spans="1:83" ht="15" hidden="1">
      <c r="A212" s="42"/>
      <c r="B212" s="46">
        <v>1</v>
      </c>
      <c r="C212" s="42" t="s">
        <v>640</v>
      </c>
      <c r="D212" s="44" t="s">
        <v>365</v>
      </c>
      <c r="E212" s="50"/>
      <c r="F212" s="46"/>
      <c r="G212" s="46">
        <f>Source!U49</f>
        <v>0</v>
      </c>
      <c r="H212" s="46"/>
      <c r="I212" s="46"/>
      <c r="J212" s="46"/>
      <c r="K212" s="46"/>
      <c r="L212" s="51">
        <f>SUM(L213:L215)-SUMIF(CE213:CE215, 1, L213:L215)</f>
        <v>0</v>
      </c>
    </row>
    <row r="213" spans="1:83" ht="14.25" hidden="1">
      <c r="A213" s="43"/>
      <c r="B213" s="43" t="s">
        <v>409</v>
      </c>
      <c r="C213" s="43" t="s">
        <v>410</v>
      </c>
      <c r="D213" s="44" t="s">
        <v>408</v>
      </c>
      <c r="E213" s="46">
        <v>0.91</v>
      </c>
      <c r="F213" s="257"/>
      <c r="G213" s="46">
        <f>SmtRes!CX50</f>
        <v>0</v>
      </c>
      <c r="H213" s="48"/>
      <c r="I213" s="47"/>
      <c r="J213" s="48">
        <f>SmtRes!CZ50</f>
        <v>446.68</v>
      </c>
      <c r="K213" s="47"/>
      <c r="L213" s="48">
        <f>SmtRes!DI50</f>
        <v>0</v>
      </c>
    </row>
    <row r="214" spans="1:83" ht="14.25" hidden="1">
      <c r="A214" s="43"/>
      <c r="B214" s="43" t="s">
        <v>411</v>
      </c>
      <c r="C214" s="43" t="s">
        <v>412</v>
      </c>
      <c r="D214" s="44" t="s">
        <v>408</v>
      </c>
      <c r="E214" s="46">
        <v>0.45</v>
      </c>
      <c r="F214" s="257"/>
      <c r="G214" s="46">
        <f>SmtRes!CX51</f>
        <v>0</v>
      </c>
      <c r="H214" s="48"/>
      <c r="I214" s="47"/>
      <c r="J214" s="48">
        <f>SmtRes!CZ51</f>
        <v>502.98</v>
      </c>
      <c r="K214" s="47"/>
      <c r="L214" s="48">
        <f>SmtRes!DI51</f>
        <v>0</v>
      </c>
    </row>
    <row r="215" spans="1:83" ht="14.25" hidden="1">
      <c r="A215" s="43"/>
      <c r="B215" s="43" t="s">
        <v>413</v>
      </c>
      <c r="C215" s="43" t="s">
        <v>414</v>
      </c>
      <c r="D215" s="44" t="s">
        <v>408</v>
      </c>
      <c r="E215" s="46">
        <v>0.45</v>
      </c>
      <c r="F215" s="257"/>
      <c r="G215" s="46">
        <f>SmtRes!CX52</f>
        <v>0</v>
      </c>
      <c r="H215" s="48"/>
      <c r="I215" s="47"/>
      <c r="J215" s="48">
        <f>SmtRes!CZ52</f>
        <v>578.04999999999995</v>
      </c>
      <c r="K215" s="47"/>
      <c r="L215" s="48">
        <f>SmtRes!DI52</f>
        <v>0</v>
      </c>
    </row>
    <row r="216" spans="1:83" ht="15" hidden="1">
      <c r="A216" s="42"/>
      <c r="B216" s="46">
        <v>2</v>
      </c>
      <c r="C216" s="42" t="s">
        <v>648</v>
      </c>
      <c r="D216" s="44"/>
      <c r="E216" s="50"/>
      <c r="F216" s="257"/>
      <c r="G216" s="46"/>
      <c r="H216" s="46"/>
      <c r="I216" s="46"/>
      <c r="J216" s="46"/>
      <c r="K216" s="46"/>
      <c r="L216" s="51">
        <f>SUM(L217:L219)-SUMIF(CE217:CE219, 1, L217:L219)</f>
        <v>0</v>
      </c>
    </row>
    <row r="217" spans="1:83" ht="15" hidden="1">
      <c r="A217" s="42"/>
      <c r="B217" s="46"/>
      <c r="C217" s="42" t="s">
        <v>651</v>
      </c>
      <c r="D217" s="44" t="s">
        <v>365</v>
      </c>
      <c r="E217" s="50"/>
      <c r="F217" s="257"/>
      <c r="G217" s="46">
        <f>Source!V49</f>
        <v>0</v>
      </c>
      <c r="H217" s="46"/>
      <c r="I217" s="46"/>
      <c r="J217" s="46"/>
      <c r="K217" s="46"/>
      <c r="L217" s="51">
        <f>SUMIF(CE218:CE219, 1, L218:L219)</f>
        <v>0</v>
      </c>
      <c r="CE217">
        <v>1</v>
      </c>
    </row>
    <row r="218" spans="1:83" ht="28.5" hidden="1">
      <c r="A218" s="43"/>
      <c r="B218" s="43" t="s">
        <v>418</v>
      </c>
      <c r="C218" s="43" t="s">
        <v>420</v>
      </c>
      <c r="D218" s="44" t="s">
        <v>373</v>
      </c>
      <c r="E218" s="46">
        <v>0.44</v>
      </c>
      <c r="F218" s="257"/>
      <c r="G218" s="46">
        <f>SmtRes!CX54</f>
        <v>0</v>
      </c>
      <c r="H218" s="48">
        <f>SmtRes!CZ54</f>
        <v>346.73</v>
      </c>
      <c r="I218" s="47">
        <f>SmtRes!AJ54</f>
        <v>1.45</v>
      </c>
      <c r="J218" s="48">
        <f>ROUND(H218*I218, 2)</f>
        <v>502.76</v>
      </c>
      <c r="K218" s="47"/>
      <c r="L218" s="48">
        <f>SmtRes!DG54</f>
        <v>0</v>
      </c>
    </row>
    <row r="219" spans="1:83" ht="28.5" hidden="1">
      <c r="A219" s="43"/>
      <c r="B219" s="43" t="s">
        <v>381</v>
      </c>
      <c r="C219" s="43" t="s">
        <v>650</v>
      </c>
      <c r="D219" s="44" t="s">
        <v>365</v>
      </c>
      <c r="E219" s="46">
        <f>SmtRes!DO54*SmtRes!AT54</f>
        <v>0.44</v>
      </c>
      <c r="F219" s="257"/>
      <c r="G219" s="46">
        <f>ROUND(E219*G211, 7)</f>
        <v>0</v>
      </c>
      <c r="H219" s="48"/>
      <c r="I219" s="47"/>
      <c r="J219" s="48">
        <f>ROUND(SmtRes!AG54/SmtRes!DO54, 2)</f>
        <v>502.98</v>
      </c>
      <c r="K219" s="47"/>
      <c r="L219" s="48">
        <f>SmtRes!DH54</f>
        <v>0</v>
      </c>
      <c r="CE219">
        <v>1</v>
      </c>
    </row>
    <row r="220" spans="1:83" ht="28.5" hidden="1">
      <c r="A220" s="43"/>
      <c r="B220" s="43" t="str">
        <f>EtalonRes!I72</f>
        <v>20.1.01.01</v>
      </c>
      <c r="C220" s="43" t="str">
        <f>EtalonRes!K72</f>
        <v>Комплект линейной арматуры для крепления СИП-2 на опоре ВЛИ</v>
      </c>
      <c r="D220" s="44" t="str">
        <f>EtalonRes!O72</f>
        <v>ШТ</v>
      </c>
      <c r="E220" s="46">
        <f>EtalonRes!X72</f>
        <v>0</v>
      </c>
      <c r="F220" s="46"/>
      <c r="G220" s="46">
        <f>ROUND(EtalonRes!AG72*Source!I49, 7)</f>
        <v>0</v>
      </c>
      <c r="H220" s="48"/>
      <c r="I220" s="47"/>
      <c r="J220" s="48"/>
      <c r="K220" s="47"/>
      <c r="L220" s="48"/>
    </row>
    <row r="221" spans="1:83" ht="28.5" hidden="1">
      <c r="A221" s="43"/>
      <c r="B221" s="43" t="str">
        <f>EtalonRes!I73</f>
        <v>20.1.01.11</v>
      </c>
      <c r="C221" s="52" t="str">
        <f>EtalonRes!K73</f>
        <v>Комплект линейной арматуры для устройства заземлений на опорах ВЛИ</v>
      </c>
      <c r="D221" s="53" t="str">
        <f>EtalonRes!O73</f>
        <v>ШТ</v>
      </c>
      <c r="E221" s="54">
        <f>EtalonRes!X73</f>
        <v>0</v>
      </c>
      <c r="F221" s="54"/>
      <c r="G221" s="54">
        <f>ROUND(EtalonRes!AG73*Source!I49, 7)</f>
        <v>0</v>
      </c>
      <c r="H221" s="55"/>
      <c r="I221" s="56"/>
      <c r="J221" s="55"/>
      <c r="K221" s="56"/>
      <c r="L221" s="55"/>
    </row>
    <row r="222" spans="1:83" ht="15" hidden="1">
      <c r="A222" s="43"/>
      <c r="B222" s="43"/>
      <c r="C222" s="58" t="s">
        <v>641</v>
      </c>
      <c r="D222" s="44"/>
      <c r="E222" s="46"/>
      <c r="F222" s="46"/>
      <c r="G222" s="46"/>
      <c r="H222" s="48"/>
      <c r="I222" s="47"/>
      <c r="J222" s="48"/>
      <c r="K222" s="47"/>
      <c r="L222" s="48">
        <f>L212+L216+L217</f>
        <v>0</v>
      </c>
    </row>
    <row r="223" spans="1:83" ht="14.25" hidden="1">
      <c r="A223" s="43"/>
      <c r="B223" s="43"/>
      <c r="C223" s="43" t="s">
        <v>642</v>
      </c>
      <c r="D223" s="44"/>
      <c r="E223" s="46"/>
      <c r="F223" s="46"/>
      <c r="G223" s="46"/>
      <c r="H223" s="48"/>
      <c r="I223" s="47"/>
      <c r="J223" s="48"/>
      <c r="K223" s="47"/>
      <c r="L223" s="48">
        <f>SUM(AR211:AR226)+SUM(AS211:AS226)+SUM(AT211:AT226)+SUM(AU211:AU226)+SUM(AV211:AV226)</f>
        <v>0</v>
      </c>
    </row>
    <row r="224" spans="1:83" ht="14.25" hidden="1">
      <c r="A224" s="43"/>
      <c r="B224" s="43" t="s">
        <v>36</v>
      </c>
      <c r="C224" s="43" t="s">
        <v>652</v>
      </c>
      <c r="D224" s="44" t="s">
        <v>192</v>
      </c>
      <c r="E224" s="46">
        <f>Source!BZ49</f>
        <v>103</v>
      </c>
      <c r="F224" s="46"/>
      <c r="G224" s="46">
        <f>Source!AT49</f>
        <v>103</v>
      </c>
      <c r="H224" s="48"/>
      <c r="I224" s="47"/>
      <c r="J224" s="48"/>
      <c r="K224" s="47"/>
      <c r="L224" s="48">
        <f>SUM(AZ211:AZ226)</f>
        <v>0</v>
      </c>
    </row>
    <row r="225" spans="1:83" ht="14.25" hidden="1">
      <c r="A225" s="52"/>
      <c r="B225" s="52" t="s">
        <v>37</v>
      </c>
      <c r="C225" s="52" t="s">
        <v>653</v>
      </c>
      <c r="D225" s="53" t="s">
        <v>192</v>
      </c>
      <c r="E225" s="54">
        <f>Source!CA49</f>
        <v>60</v>
      </c>
      <c r="F225" s="54"/>
      <c r="G225" s="54">
        <f>Source!AU49</f>
        <v>60</v>
      </c>
      <c r="H225" s="55"/>
      <c r="I225" s="56"/>
      <c r="J225" s="55"/>
      <c r="K225" s="56"/>
      <c r="L225" s="55">
        <f>SUM(BA211:BA226)</f>
        <v>0</v>
      </c>
    </row>
    <row r="226" spans="1:83" ht="15" hidden="1">
      <c r="C226" s="372" t="s">
        <v>645</v>
      </c>
      <c r="D226" s="372"/>
      <c r="E226" s="372"/>
      <c r="F226" s="372"/>
      <c r="G226" s="372"/>
      <c r="H226" s="372"/>
      <c r="I226" s="373">
        <f>IF(E211&lt;&gt;0,K226/E211, 0)</f>
        <v>0</v>
      </c>
      <c r="J226" s="373"/>
      <c r="K226" s="373">
        <f>L212+L216+L224+L225+L217</f>
        <v>0</v>
      </c>
      <c r="L226" s="373"/>
      <c r="AD226">
        <f>ROUND((Source!AT49/100)*((ROUND(SUMIF(SmtRes!AQ50:'SmtRes'!AQ54,"=1",SmtRes!AD50:'SmtRes'!AD54)*Source!I49, 2)+ROUND(SUMIF(SmtRes!AQ50:'SmtRes'!AQ54,"=1",SmtRes!AC50:'SmtRes'!AC54)*Source!I49, 2))), 2)</f>
        <v>0</v>
      </c>
      <c r="AE226">
        <f>ROUND((Source!AU49/100)*((ROUND(SUMIF(SmtRes!AQ50:'SmtRes'!AQ54,"=1",SmtRes!AD50:'SmtRes'!AD54)*Source!I49, 2)+ROUND(SUMIF(SmtRes!AQ50:'SmtRes'!AQ54,"=1",SmtRes!AC50:'SmtRes'!AC54)*Source!I49, 2))), 2)</f>
        <v>0</v>
      </c>
      <c r="AN226" s="57">
        <f>L212+L216+L224+L225+L217</f>
        <v>0</v>
      </c>
      <c r="AO226" s="57">
        <f>L216</f>
        <v>0</v>
      </c>
      <c r="AQ226" t="s">
        <v>646</v>
      </c>
      <c r="AR226" s="57">
        <f>L212</f>
        <v>0</v>
      </c>
      <c r="AT226" s="57">
        <f>L217</f>
        <v>0</v>
      </c>
      <c r="AV226" t="s">
        <v>646</v>
      </c>
      <c r="AW226">
        <f>0</f>
        <v>0</v>
      </c>
      <c r="AZ226">
        <f>Source!X49</f>
        <v>0</v>
      </c>
      <c r="BA226">
        <f>Source!Y49</f>
        <v>0</v>
      </c>
      <c r="CD226">
        <v>1</v>
      </c>
    </row>
    <row r="227" spans="1:83" ht="42.75">
      <c r="A227" s="40">
        <v>2</v>
      </c>
      <c r="B227" s="43" t="str">
        <f>Source!F50</f>
        <v>ТЦ_102_77_7719546987_12.05.2025_02_302.3</v>
      </c>
      <c r="C227" s="43" t="str">
        <f>Source!G50</f>
        <v>СИПн-2 3х70+1х95-0,6/1</v>
      </c>
      <c r="D227" s="44" t="str">
        <f>Source!H50</f>
        <v>М.</v>
      </c>
      <c r="E227" s="46">
        <f>Source!K50</f>
        <v>52.5</v>
      </c>
      <c r="F227" s="46"/>
      <c r="G227" s="46">
        <f>Source!I50</f>
        <v>52.5</v>
      </c>
      <c r="H227" s="48"/>
      <c r="I227" s="47"/>
      <c r="J227" s="48">
        <f>Source!AL50</f>
        <v>428.64</v>
      </c>
      <c r="K227" s="47"/>
      <c r="L227" s="48">
        <f>Source!HG50</f>
        <v>22503.599999999999</v>
      </c>
    </row>
    <row r="228" spans="1:83" ht="63.75">
      <c r="A228" s="63"/>
      <c r="B228" s="64" t="str">
        <f>Source!EO50</f>
        <v>Поправка: 421/пр_2020_прил.10_т.1_п.5_гр.5</v>
      </c>
      <c r="C228" s="64" t="str">
        <f>Source!CN50</f>
        <v>Поправка: 421/пр_2020_прил.10_т.1_п.5_гр.5 Наименование: Производство работ осуществляется в стесненных условиях населенных пунктов</v>
      </c>
      <c r="D228" s="63"/>
      <c r="E228" s="63"/>
      <c r="F228" s="63"/>
      <c r="G228" s="63"/>
      <c r="H228" s="63"/>
      <c r="I228" s="63"/>
      <c r="J228" s="63"/>
      <c r="K228" s="63"/>
      <c r="L228" s="63"/>
    </row>
    <row r="229" spans="1:83" ht="15">
      <c r="C229" s="372" t="s">
        <v>645</v>
      </c>
      <c r="D229" s="372"/>
      <c r="E229" s="372"/>
      <c r="F229" s="372"/>
      <c r="G229" s="372"/>
      <c r="H229" s="372"/>
      <c r="I229" s="373">
        <f>IF(E227&lt;&gt;0,K229/E227, 0)</f>
        <v>428.64</v>
      </c>
      <c r="J229" s="373"/>
      <c r="K229" s="373">
        <f>L227</f>
        <v>22503.599999999999</v>
      </c>
      <c r="L229" s="373"/>
      <c r="AD229">
        <f>ROUND((Source!AT50/100)*((ROUND(ROUND(Source!AO50,2)*Source!I50, 2)+ROUND(ROUND(Source!AN50,2)*Source!I50, 2))), 2)</f>
        <v>0</v>
      </c>
      <c r="AE229">
        <f>ROUND((Source!AU50/100)*((ROUND(ROUND(Source!AO50,2)*Source!I50, 2)+ROUND(ROUND(Source!AN50,2)*Source!I50, 2))), 2)</f>
        <v>0</v>
      </c>
      <c r="AN229" s="57">
        <f>L227</f>
        <v>22503.599999999999</v>
      </c>
      <c r="AO229">
        <f>0</f>
        <v>0</v>
      </c>
      <c r="AQ229" t="s">
        <v>646</v>
      </c>
      <c r="AR229">
        <f>0</f>
        <v>0</v>
      </c>
      <c r="AT229">
        <f>0</f>
        <v>0</v>
      </c>
      <c r="AV229" t="s">
        <v>646</v>
      </c>
      <c r="AW229" s="57">
        <f>L227</f>
        <v>22503.599999999999</v>
      </c>
      <c r="AX229" s="57">
        <f>L227</f>
        <v>22503.599999999999</v>
      </c>
      <c r="AZ229">
        <f>Source!X50</f>
        <v>0</v>
      </c>
      <c r="BA229">
        <f>Source!Y50</f>
        <v>0</v>
      </c>
      <c r="CD229">
        <v>1</v>
      </c>
    </row>
    <row r="230" spans="1:83" ht="42.75" hidden="1">
      <c r="A230" s="40" t="s">
        <v>104</v>
      </c>
      <c r="B230" s="43" t="s">
        <v>673</v>
      </c>
      <c r="C230" s="43" t="str">
        <f>Source!G51</f>
        <v>Окраска огрунтованных бетонных и оштукатуренных поверхностей: эмалью ХС-759</v>
      </c>
      <c r="D230" s="44" t="str">
        <f>Source!H51</f>
        <v>100 м2</v>
      </c>
      <c r="E230" s="46">
        <f>Source!K51</f>
        <v>0</v>
      </c>
      <c r="F230" s="46"/>
      <c r="G230" s="46">
        <f>Source!I51</f>
        <v>0</v>
      </c>
      <c r="H230" s="48"/>
      <c r="I230" s="47"/>
      <c r="J230" s="48"/>
      <c r="K230" s="47"/>
      <c r="L230" s="48"/>
    </row>
    <row r="231" spans="1:83" hidden="1">
      <c r="C231" s="49" t="str">
        <f>"Объем: "&amp;Source!I51&amp;"=4,6/"&amp;"100"</f>
        <v>Объем: 0=4,6/100</v>
      </c>
    </row>
    <row r="232" spans="1:83" ht="15" hidden="1">
      <c r="A232" s="42"/>
      <c r="B232" s="46">
        <v>1</v>
      </c>
      <c r="C232" s="42" t="s">
        <v>640</v>
      </c>
      <c r="D232" s="44" t="s">
        <v>365</v>
      </c>
      <c r="E232" s="50"/>
      <c r="F232" s="46"/>
      <c r="G232" s="46">
        <f>Source!U51</f>
        <v>0</v>
      </c>
      <c r="H232" s="46"/>
      <c r="I232" s="46"/>
      <c r="J232" s="46"/>
      <c r="K232" s="46"/>
      <c r="L232" s="51">
        <f>SUM(L233:L233)-SUMIF(CE233:CE233, 1, L233:L233)</f>
        <v>0</v>
      </c>
    </row>
    <row r="233" spans="1:83" ht="14.25" hidden="1">
      <c r="A233" s="43"/>
      <c r="B233" s="43" t="s">
        <v>424</v>
      </c>
      <c r="C233" s="43" t="s">
        <v>425</v>
      </c>
      <c r="D233" s="44" t="s">
        <v>365</v>
      </c>
      <c r="E233" s="46">
        <v>3.24</v>
      </c>
      <c r="F233" s="46"/>
      <c r="G233" s="46">
        <f>SmtRes!CX55</f>
        <v>0</v>
      </c>
      <c r="H233" s="48"/>
      <c r="I233" s="47"/>
      <c r="J233" s="48">
        <f>SmtRes!CZ55</f>
        <v>474.83</v>
      </c>
      <c r="K233" s="47"/>
      <c r="L233" s="48">
        <f>SmtRes!DI55</f>
        <v>0</v>
      </c>
    </row>
    <row r="234" spans="1:83" ht="15" hidden="1">
      <c r="A234" s="42"/>
      <c r="B234" s="46">
        <v>2</v>
      </c>
      <c r="C234" s="42" t="s">
        <v>648</v>
      </c>
      <c r="D234" s="44"/>
      <c r="E234" s="50"/>
      <c r="F234" s="46"/>
      <c r="G234" s="46"/>
      <c r="H234" s="46"/>
      <c r="I234" s="46"/>
      <c r="J234" s="46"/>
      <c r="K234" s="46"/>
      <c r="L234" s="51">
        <f>SUM(L235:L241)-SUMIF(CE235:CE241, 1, L235:L241)</f>
        <v>0</v>
      </c>
    </row>
    <row r="235" spans="1:83" ht="15" hidden="1">
      <c r="A235" s="42"/>
      <c r="B235" s="46"/>
      <c r="C235" s="42" t="s">
        <v>651</v>
      </c>
      <c r="D235" s="44" t="s">
        <v>365</v>
      </c>
      <c r="E235" s="50"/>
      <c r="F235" s="46"/>
      <c r="G235" s="46">
        <f>Source!V51</f>
        <v>0</v>
      </c>
      <c r="H235" s="46"/>
      <c r="I235" s="46"/>
      <c r="J235" s="46"/>
      <c r="K235" s="46"/>
      <c r="L235" s="51">
        <f>SUMIF(CE236:CE241, 1, L236:L241)</f>
        <v>0</v>
      </c>
      <c r="CE235">
        <v>1</v>
      </c>
    </row>
    <row r="236" spans="1:83" ht="28.5" hidden="1">
      <c r="A236" s="43"/>
      <c r="B236" s="43" t="s">
        <v>426</v>
      </c>
      <c r="C236" s="43" t="s">
        <v>428</v>
      </c>
      <c r="D236" s="44" t="s">
        <v>373</v>
      </c>
      <c r="E236" s="46">
        <v>0.01</v>
      </c>
      <c r="F236" s="46"/>
      <c r="G236" s="46">
        <f>SmtRes!CX57</f>
        <v>0</v>
      </c>
      <c r="H236" s="48">
        <f>SmtRes!CZ57</f>
        <v>6.62</v>
      </c>
      <c r="I236" s="47">
        <f>SmtRes!AJ57</f>
        <v>1.41</v>
      </c>
      <c r="J236" s="48">
        <f>ROUND(H236*I236, 2)</f>
        <v>9.33</v>
      </c>
      <c r="K236" s="47"/>
      <c r="L236" s="48">
        <f>SmtRes!DG57</f>
        <v>0</v>
      </c>
    </row>
    <row r="237" spans="1:83" ht="71.25" hidden="1">
      <c r="A237" s="43"/>
      <c r="B237" s="43" t="s">
        <v>429</v>
      </c>
      <c r="C237" s="43" t="s">
        <v>431</v>
      </c>
      <c r="D237" s="44" t="s">
        <v>373</v>
      </c>
      <c r="E237" s="46">
        <v>0.01</v>
      </c>
      <c r="F237" s="46"/>
      <c r="G237" s="46">
        <f>SmtRes!CX58</f>
        <v>0</v>
      </c>
      <c r="H237" s="48"/>
      <c r="I237" s="47"/>
      <c r="J237" s="48">
        <f>SmtRes!CZ58</f>
        <v>1568.18</v>
      </c>
      <c r="K237" s="47"/>
      <c r="L237" s="48">
        <f>SmtRes!DG58</f>
        <v>0</v>
      </c>
    </row>
    <row r="238" spans="1:83" ht="28.5" hidden="1">
      <c r="A238" s="43"/>
      <c r="B238" s="43" t="s">
        <v>387</v>
      </c>
      <c r="C238" s="43" t="s">
        <v>657</v>
      </c>
      <c r="D238" s="44" t="s">
        <v>365</v>
      </c>
      <c r="E238" s="46">
        <f>SmtRes!DO58*SmtRes!AT58</f>
        <v>0.01</v>
      </c>
      <c r="F238" s="46"/>
      <c r="G238" s="46">
        <f>ROUND(E238*G230, 7)</f>
        <v>0</v>
      </c>
      <c r="H238" s="48"/>
      <c r="I238" s="47"/>
      <c r="J238" s="48">
        <f>ROUND(SmtRes!AG58/SmtRes!DO58, 2)</f>
        <v>578.04999999999995</v>
      </c>
      <c r="K238" s="47"/>
      <c r="L238" s="48">
        <f>SmtRes!DH58</f>
        <v>0</v>
      </c>
      <c r="CE238">
        <v>1</v>
      </c>
    </row>
    <row r="239" spans="1:83" ht="28.5" hidden="1">
      <c r="A239" s="43"/>
      <c r="B239" s="43" t="s">
        <v>388</v>
      </c>
      <c r="C239" s="43" t="s">
        <v>390</v>
      </c>
      <c r="D239" s="44" t="s">
        <v>373</v>
      </c>
      <c r="E239" s="46">
        <v>0.01</v>
      </c>
      <c r="F239" s="46"/>
      <c r="G239" s="46">
        <f>SmtRes!CX59</f>
        <v>0</v>
      </c>
      <c r="H239" s="48"/>
      <c r="I239" s="47"/>
      <c r="J239" s="48">
        <f>SmtRes!CZ59</f>
        <v>605.36</v>
      </c>
      <c r="K239" s="47"/>
      <c r="L239" s="48">
        <f>SmtRes!DG59</f>
        <v>0</v>
      </c>
    </row>
    <row r="240" spans="1:83" ht="28.5" hidden="1">
      <c r="A240" s="43"/>
      <c r="B240" s="43" t="s">
        <v>381</v>
      </c>
      <c r="C240" s="43" t="s">
        <v>650</v>
      </c>
      <c r="D240" s="44" t="s">
        <v>365</v>
      </c>
      <c r="E240" s="46">
        <f>SmtRes!DO59*SmtRes!AT59</f>
        <v>0.01</v>
      </c>
      <c r="F240" s="46"/>
      <c r="G240" s="46">
        <f>ROUND(E240*G230, 7)</f>
        <v>0</v>
      </c>
      <c r="H240" s="48"/>
      <c r="I240" s="47"/>
      <c r="J240" s="48">
        <f>ROUND(SmtRes!AG59/SmtRes!DO59, 2)</f>
        <v>502.98</v>
      </c>
      <c r="K240" s="47"/>
      <c r="L240" s="48">
        <f>SmtRes!DH59</f>
        <v>0</v>
      </c>
      <c r="CE240">
        <v>1</v>
      </c>
    </row>
    <row r="241" spans="1:82" ht="42.75" hidden="1">
      <c r="A241" s="43"/>
      <c r="B241" s="43" t="s">
        <v>432</v>
      </c>
      <c r="C241" s="43" t="s">
        <v>434</v>
      </c>
      <c r="D241" s="44" t="s">
        <v>373</v>
      </c>
      <c r="E241" s="46">
        <v>0.65</v>
      </c>
      <c r="F241" s="46"/>
      <c r="G241" s="46">
        <f>SmtRes!CX60</f>
        <v>0</v>
      </c>
      <c r="H241" s="48">
        <f>SmtRes!CZ60</f>
        <v>4.5199999999999996</v>
      </c>
      <c r="I241" s="47">
        <f>SmtRes!AJ60</f>
        <v>1.32</v>
      </c>
      <c r="J241" s="48">
        <f>ROUND(H241*I241, 2)</f>
        <v>5.97</v>
      </c>
      <c r="K241" s="47"/>
      <c r="L241" s="48">
        <f>SmtRes!DG60</f>
        <v>0</v>
      </c>
    </row>
    <row r="242" spans="1:82" ht="15" hidden="1">
      <c r="A242" s="42"/>
      <c r="B242" s="46">
        <v>4</v>
      </c>
      <c r="C242" s="42" t="s">
        <v>658</v>
      </c>
      <c r="D242" s="44"/>
      <c r="E242" s="50"/>
      <c r="F242" s="46"/>
      <c r="G242" s="46"/>
      <c r="H242" s="46"/>
      <c r="I242" s="46"/>
      <c r="J242" s="46"/>
      <c r="K242" s="46"/>
      <c r="L242" s="51">
        <f>SUM(L243:L243)-SUMIF(CE243:CE243, 1, L243:L243)</f>
        <v>0</v>
      </c>
    </row>
    <row r="243" spans="1:82" ht="14.25" hidden="1">
      <c r="A243" s="43"/>
      <c r="B243" s="43" t="s">
        <v>435</v>
      </c>
      <c r="C243" s="52" t="s">
        <v>437</v>
      </c>
      <c r="D243" s="53" t="s">
        <v>59</v>
      </c>
      <c r="E243" s="54">
        <v>6.0000000000000001E-3</v>
      </c>
      <c r="F243" s="54"/>
      <c r="G243" s="54">
        <f>SmtRes!CX63</f>
        <v>0</v>
      </c>
      <c r="H243" s="55">
        <f>SmtRes!CZ63</f>
        <v>98526.45</v>
      </c>
      <c r="I243" s="56">
        <f>SmtRes!AI63</f>
        <v>1.34</v>
      </c>
      <c r="J243" s="55">
        <f>ROUND(H243*I243, 2)</f>
        <v>132025.44</v>
      </c>
      <c r="K243" s="56"/>
      <c r="L243" s="55">
        <f>SmtRes!DF63</f>
        <v>0</v>
      </c>
    </row>
    <row r="244" spans="1:82" ht="15" hidden="1">
      <c r="A244" s="43"/>
      <c r="B244" s="43"/>
      <c r="C244" s="58" t="s">
        <v>641</v>
      </c>
      <c r="D244" s="44"/>
      <c r="E244" s="46"/>
      <c r="F244" s="46"/>
      <c r="G244" s="46"/>
      <c r="H244" s="48"/>
      <c r="I244" s="47"/>
      <c r="J244" s="48"/>
      <c r="K244" s="47"/>
      <c r="L244" s="48">
        <f>L232+L234+L235+L242</f>
        <v>0</v>
      </c>
    </row>
    <row r="245" spans="1:82" ht="14.25" hidden="1">
      <c r="A245" s="40" t="s">
        <v>674</v>
      </c>
      <c r="B245" s="43" t="str">
        <f>Source!F52</f>
        <v>14.4.04.11-0011</v>
      </c>
      <c r="C245" s="43" t="str">
        <f>Source!G52</f>
        <v>Эмаль ХС-759</v>
      </c>
      <c r="D245" s="44" t="str">
        <f>Source!H52</f>
        <v>т</v>
      </c>
      <c r="E245" s="46">
        <f>SmtRes!AT61</f>
        <v>1.9E-2</v>
      </c>
      <c r="F245" s="46"/>
      <c r="G245" s="46">
        <f>Source!I52</f>
        <v>0</v>
      </c>
      <c r="H245" s="48">
        <f>Source!AL52+Source!AO52+Source!AM52+Source!AN52</f>
        <v>148533.21</v>
      </c>
      <c r="I245" s="47">
        <f>IF(Source!BC52&lt;&gt; 0, Source!BC52, 1)</f>
        <v>1.28</v>
      </c>
      <c r="J245" s="48">
        <f>ROUND(H245*I245, 2)</f>
        <v>190122.51</v>
      </c>
      <c r="K245" s="47"/>
      <c r="L245" s="48">
        <f>Source!P52</f>
        <v>0</v>
      </c>
      <c r="AD245">
        <f>ROUND((Source!AT52/100)*((ROUND(ROUND(Source!AO52,2)*Source!I52, 2)+ROUND(ROUND(Source!AN52,2)*Source!I52, 2))), 2)</f>
        <v>0</v>
      </c>
      <c r="AE245">
        <f>ROUND((Source!AU52/100)*((ROUND(ROUND(Source!AO52,2)*Source!I52, 2)+ROUND(ROUND(Source!AN52,2)*Source!I52, 2))), 2)</f>
        <v>0</v>
      </c>
      <c r="AN245">
        <f>L245</f>
        <v>0</v>
      </c>
      <c r="AW245">
        <f>L245</f>
        <v>0</v>
      </c>
      <c r="AZ245">
        <f>Source!X52</f>
        <v>0</v>
      </c>
      <c r="BA245">
        <f>Source!Y52</f>
        <v>0</v>
      </c>
      <c r="CD245">
        <v>1</v>
      </c>
    </row>
    <row r="246" spans="1:82" ht="28.5" hidden="1">
      <c r="A246" s="40" t="s">
        <v>675</v>
      </c>
      <c r="B246" s="43" t="str">
        <f>Source!F53</f>
        <v>14.4.04.11-0011</v>
      </c>
      <c r="C246" s="43" t="s">
        <v>676</v>
      </c>
      <c r="D246" s="44" t="str">
        <f>Source!H53</f>
        <v>т</v>
      </c>
      <c r="E246" s="46">
        <f>SmtRes!AT62</f>
        <v>-1.9E-2</v>
      </c>
      <c r="F246" s="46"/>
      <c r="G246" s="46">
        <f>Source!I53</f>
        <v>0</v>
      </c>
      <c r="H246" s="48">
        <f>Source!AL53+Source!AO53+Source!AM53+Source!AN53</f>
        <v>148533.21</v>
      </c>
      <c r="I246" s="47">
        <f>IF(Source!BC53&lt;&gt; 0, Source!BC53, 1)</f>
        <v>1.28</v>
      </c>
      <c r="J246" s="48">
        <f>ROUND(H246*I246, 2)</f>
        <v>190122.51</v>
      </c>
      <c r="K246" s="47"/>
      <c r="L246" s="48">
        <f>Source!P53</f>
        <v>0</v>
      </c>
      <c r="AD246">
        <f>ROUND((Source!AT53/100)*((ROUND(ROUND(Source!AO53,2)*Source!I53, 2)+ROUND(ROUND(Source!AN53,2)*Source!I53, 2))), 2)</f>
        <v>0</v>
      </c>
      <c r="AE246">
        <f>ROUND((Source!AU53/100)*((ROUND(ROUND(Source!AO53,2)*Source!I53, 2)+ROUND(ROUND(Source!AN53,2)*Source!I53, 2))), 2)</f>
        <v>0</v>
      </c>
      <c r="AN246">
        <f>L246</f>
        <v>0</v>
      </c>
      <c r="AW246">
        <f>L246</f>
        <v>0</v>
      </c>
      <c r="AZ246">
        <f>Source!X53</f>
        <v>0</v>
      </c>
      <c r="BA246">
        <f>Source!Y53</f>
        <v>0</v>
      </c>
      <c r="CD246">
        <v>1</v>
      </c>
    </row>
    <row r="247" spans="1:82" ht="14.25" hidden="1">
      <c r="A247" s="43"/>
      <c r="B247" s="43"/>
      <c r="C247" s="43" t="s">
        <v>642</v>
      </c>
      <c r="D247" s="44"/>
      <c r="E247" s="46"/>
      <c r="F247" s="46"/>
      <c r="G247" s="46"/>
      <c r="H247" s="48"/>
      <c r="I247" s="47"/>
      <c r="J247" s="48"/>
      <c r="K247" s="47"/>
      <c r="L247" s="48">
        <f>SUM(AR230:AR250)+SUM(AS230:AS250)+SUM(AT230:AT250)+SUM(AU230:AU250)+SUM(AV230:AV250)</f>
        <v>0</v>
      </c>
    </row>
    <row r="248" spans="1:82" ht="28.5" hidden="1">
      <c r="A248" s="43"/>
      <c r="B248" s="43" t="s">
        <v>112</v>
      </c>
      <c r="C248" s="43" t="s">
        <v>677</v>
      </c>
      <c r="D248" s="44" t="s">
        <v>192</v>
      </c>
      <c r="E248" s="46">
        <f>Source!BZ51</f>
        <v>94</v>
      </c>
      <c r="F248" s="46"/>
      <c r="G248" s="46">
        <f>Source!AT51</f>
        <v>94</v>
      </c>
      <c r="H248" s="48"/>
      <c r="I248" s="47"/>
      <c r="J248" s="48"/>
      <c r="K248" s="47"/>
      <c r="L248" s="48">
        <f>SUM(AZ230:AZ250)</f>
        <v>0</v>
      </c>
    </row>
    <row r="249" spans="1:82" ht="28.5" hidden="1">
      <c r="A249" s="52"/>
      <c r="B249" s="52" t="s">
        <v>113</v>
      </c>
      <c r="C249" s="52" t="s">
        <v>678</v>
      </c>
      <c r="D249" s="53" t="s">
        <v>192</v>
      </c>
      <c r="E249" s="54">
        <f>Source!CA51</f>
        <v>51</v>
      </c>
      <c r="F249" s="54"/>
      <c r="G249" s="54">
        <f>Source!AU51</f>
        <v>51</v>
      </c>
      <c r="H249" s="55"/>
      <c r="I249" s="56"/>
      <c r="J249" s="55"/>
      <c r="K249" s="56"/>
      <c r="L249" s="55">
        <f>SUM(BA230:BA250)</f>
        <v>0</v>
      </c>
    </row>
    <row r="250" spans="1:82" ht="15" hidden="1">
      <c r="C250" s="372" t="s">
        <v>645</v>
      </c>
      <c r="D250" s="372"/>
      <c r="E250" s="372"/>
      <c r="F250" s="372"/>
      <c r="G250" s="372"/>
      <c r="H250" s="372"/>
      <c r="I250" s="373">
        <f>IF(E230&lt;&gt;0,K250/E230, 0)</f>
        <v>0</v>
      </c>
      <c r="J250" s="373"/>
      <c r="K250" s="373">
        <f>L232+L234+L242+L248+L249+L235+SUM(L245:L246)</f>
        <v>0</v>
      </c>
      <c r="L250" s="373"/>
      <c r="AD250">
        <f>ROUND((Source!AT51/100)*((ROUND(SUMIF(SmtRes!AQ55:'SmtRes'!AQ63,"=1",SmtRes!AD55:'SmtRes'!AD63)*Source!I51, 2)+ROUND(SUMIF(SmtRes!AQ55:'SmtRes'!AQ63,"=1",SmtRes!AC55:'SmtRes'!AC63)*Source!I51, 2))), 2)</f>
        <v>0</v>
      </c>
      <c r="AE250">
        <f>ROUND((Source!AU51/100)*((ROUND(SUMIF(SmtRes!AQ55:'SmtRes'!AQ63,"=1",SmtRes!AD55:'SmtRes'!AD63)*Source!I51, 2)+ROUND(SUMIF(SmtRes!AQ55:'SmtRes'!AQ63,"=1",SmtRes!AC55:'SmtRes'!AC63)*Source!I51, 2))), 2)</f>
        <v>0</v>
      </c>
      <c r="AN250" s="57">
        <f>L232+L234+L242+L248+L249+L235</f>
        <v>0</v>
      </c>
      <c r="AO250" s="57">
        <f>L234</f>
        <v>0</v>
      </c>
      <c r="AQ250" t="s">
        <v>646</v>
      </c>
      <c r="AR250" s="57">
        <f>L232</f>
        <v>0</v>
      </c>
      <c r="AT250" s="57">
        <f>L235</f>
        <v>0</v>
      </c>
      <c r="AV250" t="s">
        <v>646</v>
      </c>
      <c r="AW250" s="57">
        <f>L242</f>
        <v>0</v>
      </c>
      <c r="AZ250">
        <f>Source!X51</f>
        <v>0</v>
      </c>
      <c r="BA250">
        <f>Source!Y51</f>
        <v>0</v>
      </c>
      <c r="CD250">
        <v>1</v>
      </c>
    </row>
    <row r="251" spans="1:82" ht="42.75" hidden="1">
      <c r="A251" s="62" t="s">
        <v>119</v>
      </c>
      <c r="B251" s="52" t="str">
        <f>Source!F54</f>
        <v>ТЦ_102_77_7704844420_08.10.2025_02_57.2</v>
      </c>
      <c r="C251" s="52" t="str">
        <f>Source!G54</f>
        <v>Грунтовка для металла, по дереву, для минеральных поверхностей, синяя, матовая ГФ-021</v>
      </c>
      <c r="D251" s="53" t="str">
        <f>Source!H54</f>
        <v>кг.</v>
      </c>
      <c r="E251" s="54">
        <f>Source!K54</f>
        <v>0</v>
      </c>
      <c r="F251" s="54"/>
      <c r="G251" s="54">
        <f>Source!I54</f>
        <v>0</v>
      </c>
      <c r="H251" s="55"/>
      <c r="I251" s="56"/>
      <c r="J251" s="55">
        <f>Source!AL54</f>
        <v>674.38</v>
      </c>
      <c r="K251" s="56"/>
      <c r="L251" s="55">
        <f>Source!HG54</f>
        <v>0</v>
      </c>
    </row>
    <row r="252" spans="1:82" ht="15" hidden="1">
      <c r="C252" s="372" t="s">
        <v>645</v>
      </c>
      <c r="D252" s="372"/>
      <c r="E252" s="372"/>
      <c r="F252" s="372"/>
      <c r="G252" s="372"/>
      <c r="H252" s="372"/>
      <c r="I252" s="373">
        <f>IF(E251&lt;&gt;0,K252/E251, 0)</f>
        <v>0</v>
      </c>
      <c r="J252" s="373"/>
      <c r="K252" s="373">
        <f>L251</f>
        <v>0</v>
      </c>
      <c r="L252" s="373"/>
      <c r="AD252">
        <f>ROUND((Source!AT54/100)*((ROUND(ROUND(Source!AO54,2)*Source!I54, 2)+ROUND(ROUND(Source!AN54,2)*Source!I54, 2))), 2)</f>
        <v>0</v>
      </c>
      <c r="AE252">
        <f>ROUND((Source!AU54/100)*((ROUND(ROUND(Source!AO54,2)*Source!I54, 2)+ROUND(ROUND(Source!AN54,2)*Source!I54, 2))), 2)</f>
        <v>0</v>
      </c>
      <c r="AN252" s="57">
        <f>L251</f>
        <v>0</v>
      </c>
      <c r="AO252">
        <f>0</f>
        <v>0</v>
      </c>
      <c r="AQ252" t="s">
        <v>646</v>
      </c>
      <c r="AR252">
        <f>0</f>
        <v>0</v>
      </c>
      <c r="AT252">
        <f>0</f>
        <v>0</v>
      </c>
      <c r="AV252" t="s">
        <v>646</v>
      </c>
      <c r="AW252" s="57">
        <f>L251</f>
        <v>0</v>
      </c>
      <c r="AX252" s="57">
        <f>L251</f>
        <v>0</v>
      </c>
      <c r="AZ252">
        <f>Source!X54</f>
        <v>0</v>
      </c>
      <c r="BA252">
        <f>Source!Y54</f>
        <v>0</v>
      </c>
      <c r="CD252">
        <v>1</v>
      </c>
    </row>
    <row r="253" spans="1:82" hidden="1"/>
    <row r="254" spans="1:82" ht="15">
      <c r="A254" s="66"/>
      <c r="B254" s="67"/>
      <c r="C254" s="369" t="s">
        <v>679</v>
      </c>
      <c r="D254" s="369"/>
      <c r="E254" s="369"/>
      <c r="F254" s="369"/>
      <c r="G254" s="369"/>
      <c r="H254" s="369"/>
      <c r="I254" s="51"/>
      <c r="J254" s="66"/>
      <c r="K254" s="68"/>
      <c r="L254" s="51">
        <f>L256+L257+L263+L267</f>
        <v>26135.739999999998</v>
      </c>
    </row>
    <row r="255" spans="1:82" ht="14.25">
      <c r="A255" s="59"/>
      <c r="B255" s="65"/>
      <c r="C255" s="370" t="s">
        <v>680</v>
      </c>
      <c r="D255" s="366"/>
      <c r="E255" s="366"/>
      <c r="F255" s="366"/>
      <c r="G255" s="366"/>
      <c r="H255" s="366"/>
      <c r="I255" s="48"/>
      <c r="J255" s="59"/>
      <c r="K255" s="46"/>
      <c r="L255" s="48"/>
      <c r="N255" s="279"/>
    </row>
    <row r="256" spans="1:82" ht="14.25">
      <c r="A256" s="59"/>
      <c r="B256" s="65"/>
      <c r="C256" s="366" t="s">
        <v>681</v>
      </c>
      <c r="D256" s="366"/>
      <c r="E256" s="366"/>
      <c r="F256" s="366"/>
      <c r="G256" s="366"/>
      <c r="H256" s="366"/>
      <c r="I256" s="48"/>
      <c r="J256" s="59"/>
      <c r="K256" s="46"/>
      <c r="L256" s="48">
        <f>SUM(AR53:AR252)</f>
        <v>2342.31</v>
      </c>
    </row>
    <row r="257" spans="1:12" ht="14.25" hidden="1">
      <c r="A257" s="59"/>
      <c r="B257" s="65"/>
      <c r="C257" s="366" t="s">
        <v>682</v>
      </c>
      <c r="D257" s="366"/>
      <c r="E257" s="366"/>
      <c r="F257" s="366"/>
      <c r="G257" s="366"/>
      <c r="H257" s="366"/>
      <c r="I257" s="48"/>
      <c r="J257" s="59"/>
      <c r="K257" s="46"/>
      <c r="L257" s="48">
        <f>L259+L262+L261</f>
        <v>1289.8299999999997</v>
      </c>
    </row>
    <row r="258" spans="1:12" ht="14.25" hidden="1">
      <c r="A258" s="59"/>
      <c r="B258" s="65"/>
      <c r="C258" s="370" t="s">
        <v>683</v>
      </c>
      <c r="D258" s="366"/>
      <c r="E258" s="366"/>
      <c r="F258" s="366"/>
      <c r="G258" s="366"/>
      <c r="H258" s="366"/>
      <c r="I258" s="48"/>
      <c r="J258" s="59"/>
      <c r="K258" s="46"/>
      <c r="L258" s="48"/>
    </row>
    <row r="259" spans="1:12" ht="14.25">
      <c r="A259" s="59"/>
      <c r="B259" s="65"/>
      <c r="C259" s="366" t="s">
        <v>682</v>
      </c>
      <c r="D259" s="366"/>
      <c r="E259" s="366"/>
      <c r="F259" s="366"/>
      <c r="G259" s="366"/>
      <c r="H259" s="366"/>
      <c r="I259" s="48"/>
      <c r="J259" s="59"/>
      <c r="K259" s="46"/>
      <c r="L259" s="48">
        <f>SUM(AO53:AO252)</f>
        <v>657.38999999999965</v>
      </c>
    </row>
    <row r="260" spans="1:12" ht="14.25" hidden="1">
      <c r="A260" s="59"/>
      <c r="B260" s="65"/>
      <c r="C260" s="370" t="s">
        <v>684</v>
      </c>
      <c r="D260" s="366"/>
      <c r="E260" s="366"/>
      <c r="F260" s="366"/>
      <c r="G260" s="366"/>
      <c r="H260" s="366"/>
      <c r="I260" s="48"/>
      <c r="J260" s="59"/>
      <c r="K260" s="46"/>
      <c r="L260" s="48"/>
    </row>
    <row r="261" spans="1:12" ht="14.25">
      <c r="A261" s="59"/>
      <c r="B261" s="65"/>
      <c r="C261" s="366" t="s">
        <v>704</v>
      </c>
      <c r="D261" s="366"/>
      <c r="E261" s="366"/>
      <c r="F261" s="366"/>
      <c r="G261" s="366"/>
      <c r="H261" s="366"/>
      <c r="I261" s="48"/>
      <c r="J261" s="59"/>
      <c r="K261" s="46"/>
      <c r="L261" s="48">
        <f>SUM(AT53:AT252)</f>
        <v>632.44000000000005</v>
      </c>
    </row>
    <row r="262" spans="1:12" ht="14.25" hidden="1">
      <c r="A262" s="59"/>
      <c r="B262" s="65"/>
      <c r="C262" s="366" t="s">
        <v>685</v>
      </c>
      <c r="D262" s="366"/>
      <c r="E262" s="366"/>
      <c r="F262" s="366"/>
      <c r="G262" s="366"/>
      <c r="H262" s="366"/>
      <c r="I262" s="48"/>
      <c r="J262" s="59"/>
      <c r="K262" s="46"/>
      <c r="L262" s="48">
        <f>SUM(AV53:AV252)</f>
        <v>0</v>
      </c>
    </row>
    <row r="263" spans="1:12" ht="14.25">
      <c r="A263" s="59"/>
      <c r="B263" s="65"/>
      <c r="C263" s="366" t="s">
        <v>686</v>
      </c>
      <c r="D263" s="366"/>
      <c r="E263" s="366"/>
      <c r="F263" s="366"/>
      <c r="G263" s="366"/>
      <c r="H263" s="366"/>
      <c r="I263" s="48"/>
      <c r="J263" s="59"/>
      <c r="K263" s="46"/>
      <c r="L263" s="48">
        <f>L265+L266</f>
        <v>22503.599999999999</v>
      </c>
    </row>
    <row r="264" spans="1:12" ht="14.25">
      <c r="A264" s="59"/>
      <c r="B264" s="65"/>
      <c r="C264" s="370" t="s">
        <v>683</v>
      </c>
      <c r="D264" s="366"/>
      <c r="E264" s="366"/>
      <c r="F264" s="366"/>
      <c r="G264" s="366"/>
      <c r="H264" s="366"/>
      <c r="I264" s="48"/>
      <c r="J264" s="59"/>
      <c r="K264" s="46"/>
      <c r="L264" s="48"/>
    </row>
    <row r="265" spans="1:12" ht="14.25">
      <c r="A265" s="59"/>
      <c r="B265" s="65"/>
      <c r="C265" s="366" t="s">
        <v>687</v>
      </c>
      <c r="D265" s="366"/>
      <c r="E265" s="366"/>
      <c r="F265" s="366"/>
      <c r="G265" s="366"/>
      <c r="H265" s="366"/>
      <c r="I265" s="48"/>
      <c r="J265" s="59"/>
      <c r="K265" s="46"/>
      <c r="L265" s="48">
        <f>SUM(AW53:AW252)-SUM(BK53:BK252)</f>
        <v>22503.599999999999</v>
      </c>
    </row>
    <row r="266" spans="1:12" ht="14.25" hidden="1">
      <c r="A266" s="59"/>
      <c r="B266" s="65"/>
      <c r="C266" s="366" t="s">
        <v>688</v>
      </c>
      <c r="D266" s="366"/>
      <c r="E266" s="366"/>
      <c r="F266" s="366"/>
      <c r="G266" s="366"/>
      <c r="H266" s="366"/>
      <c r="I266" s="48"/>
      <c r="J266" s="59"/>
      <c r="K266" s="46"/>
      <c r="L266" s="48">
        <f>SUM(BC53:BC252)</f>
        <v>0</v>
      </c>
    </row>
    <row r="267" spans="1:12" ht="14.25" hidden="1">
      <c r="A267" s="59"/>
      <c r="B267" s="65"/>
      <c r="C267" s="366" t="s">
        <v>689</v>
      </c>
      <c r="D267" s="366"/>
      <c r="E267" s="366"/>
      <c r="F267" s="366"/>
      <c r="G267" s="366"/>
      <c r="H267" s="366"/>
      <c r="I267" s="48"/>
      <c r="J267" s="59"/>
      <c r="K267" s="46"/>
      <c r="L267" s="48">
        <f>SUM(BB53:BB252)</f>
        <v>0</v>
      </c>
    </row>
    <row r="268" spans="1:12" ht="14.25">
      <c r="A268" s="59"/>
      <c r="B268" s="65"/>
      <c r="C268" s="366" t="s">
        <v>690</v>
      </c>
      <c r="D268" s="366"/>
      <c r="E268" s="366"/>
      <c r="F268" s="366"/>
      <c r="G268" s="366"/>
      <c r="H268" s="366"/>
      <c r="I268" s="48"/>
      <c r="J268" s="59"/>
      <c r="K268" s="46"/>
      <c r="L268" s="48">
        <f>SUM(AR53:AR252)+SUM(AT53:AT252)+SUM(AV53:AV252)</f>
        <v>2974.75</v>
      </c>
    </row>
    <row r="269" spans="1:12" ht="14.25">
      <c r="A269" s="59"/>
      <c r="B269" s="65"/>
      <c r="C269" s="366" t="s">
        <v>691</v>
      </c>
      <c r="D269" s="366"/>
      <c r="E269" s="366"/>
      <c r="F269" s="366"/>
      <c r="G269" s="366"/>
      <c r="H269" s="366"/>
      <c r="I269" s="48"/>
      <c r="J269" s="59"/>
      <c r="K269" s="46"/>
      <c r="L269" s="48">
        <f>SUM(AZ53:AZ252)</f>
        <v>3063.99</v>
      </c>
    </row>
    <row r="270" spans="1:12" ht="14.25">
      <c r="A270" s="59"/>
      <c r="B270" s="65"/>
      <c r="C270" s="366" t="s">
        <v>692</v>
      </c>
      <c r="D270" s="366"/>
      <c r="E270" s="366"/>
      <c r="F270" s="366"/>
      <c r="G270" s="366"/>
      <c r="H270" s="366"/>
      <c r="I270" s="48"/>
      <c r="J270" s="59"/>
      <c r="K270" s="46"/>
      <c r="L270" s="48">
        <f>SUM(BA53:BA252)</f>
        <v>1784.85</v>
      </c>
    </row>
    <row r="271" spans="1:12" ht="14.25" hidden="1">
      <c r="A271" s="59"/>
      <c r="B271" s="65"/>
      <c r="C271" s="366" t="s">
        <v>693</v>
      </c>
      <c r="D271" s="366"/>
      <c r="E271" s="366"/>
      <c r="F271" s="366"/>
      <c r="G271" s="366"/>
      <c r="H271" s="366"/>
      <c r="I271" s="48"/>
      <c r="J271" s="59"/>
      <c r="K271" s="46"/>
      <c r="L271" s="48">
        <f>L273+L274</f>
        <v>0</v>
      </c>
    </row>
    <row r="272" spans="1:12" ht="14.25" hidden="1">
      <c r="A272" s="59"/>
      <c r="B272" s="65"/>
      <c r="C272" s="370" t="s">
        <v>680</v>
      </c>
      <c r="D272" s="366"/>
      <c r="E272" s="366"/>
      <c r="F272" s="366"/>
      <c r="G272" s="366"/>
      <c r="H272" s="366"/>
      <c r="I272" s="48"/>
      <c r="J272" s="59"/>
      <c r="K272" s="46"/>
      <c r="L272" s="48"/>
    </row>
    <row r="273" spans="1:12" ht="14.25" hidden="1">
      <c r="A273" s="59"/>
      <c r="B273" s="65"/>
      <c r="C273" s="366" t="s">
        <v>694</v>
      </c>
      <c r="D273" s="366"/>
      <c r="E273" s="366"/>
      <c r="F273" s="366"/>
      <c r="G273" s="366"/>
      <c r="H273" s="366"/>
      <c r="I273" s="48"/>
      <c r="J273" s="59"/>
      <c r="K273" s="46"/>
      <c r="L273" s="48">
        <f>SUM(BK53:BK252)</f>
        <v>0</v>
      </c>
    </row>
    <row r="274" spans="1:12" ht="14.25" hidden="1">
      <c r="A274" s="59"/>
      <c r="B274" s="65"/>
      <c r="C274" s="366" t="s">
        <v>695</v>
      </c>
      <c r="D274" s="366"/>
      <c r="E274" s="366"/>
      <c r="F274" s="366"/>
      <c r="G274" s="366"/>
      <c r="H274" s="366"/>
      <c r="I274" s="48"/>
      <c r="J274" s="59"/>
      <c r="K274" s="46"/>
      <c r="L274" s="48">
        <f>SUM(BD53:BD252)</f>
        <v>0</v>
      </c>
    </row>
    <row r="275" spans="1:12" ht="14.25" hidden="1">
      <c r="A275" s="59"/>
      <c r="B275" s="65"/>
      <c r="C275" s="366" t="s">
        <v>696</v>
      </c>
      <c r="D275" s="366"/>
      <c r="E275" s="366"/>
      <c r="F275" s="366"/>
      <c r="G275" s="366"/>
      <c r="H275" s="366"/>
      <c r="I275" s="48"/>
      <c r="J275" s="59"/>
      <c r="K275" s="46"/>
      <c r="L275" s="48"/>
    </row>
    <row r="276" spans="1:12" ht="14.25" hidden="1">
      <c r="A276" s="59"/>
      <c r="B276" s="65"/>
      <c r="C276" s="366" t="s">
        <v>696</v>
      </c>
      <c r="D276" s="366"/>
      <c r="E276" s="366"/>
      <c r="F276" s="366"/>
      <c r="G276" s="366"/>
      <c r="H276" s="366"/>
      <c r="I276" s="48"/>
      <c r="J276" s="59"/>
      <c r="K276" s="46"/>
      <c r="L276" s="48">
        <f>SUM(BQ53:BQ252)</f>
        <v>0</v>
      </c>
    </row>
    <row r="277" spans="1:12" ht="14.25" hidden="1">
      <c r="A277" s="59"/>
      <c r="B277" s="65"/>
      <c r="C277" s="366" t="s">
        <v>697</v>
      </c>
      <c r="D277" s="366"/>
      <c r="E277" s="366"/>
      <c r="F277" s="366"/>
      <c r="G277" s="366"/>
      <c r="H277" s="366"/>
      <c r="I277" s="48"/>
      <c r="J277" s="59"/>
      <c r="K277" s="46"/>
      <c r="L277" s="48">
        <f>SUM(BO53:BO252)</f>
        <v>0</v>
      </c>
    </row>
    <row r="278" spans="1:12" ht="15">
      <c r="A278" s="66"/>
      <c r="B278" s="67"/>
      <c r="C278" s="369" t="s">
        <v>698</v>
      </c>
      <c r="D278" s="369"/>
      <c r="E278" s="369"/>
      <c r="F278" s="369"/>
      <c r="G278" s="369"/>
      <c r="H278" s="369"/>
      <c r="I278" s="51"/>
      <c r="J278" s="66"/>
      <c r="K278" s="68"/>
      <c r="L278" s="51">
        <f>L254+L269+L270+L271+L276+L277</f>
        <v>30984.579999999994</v>
      </c>
    </row>
    <row r="279" spans="1:12" ht="14.25">
      <c r="A279" s="59"/>
      <c r="B279" s="65"/>
      <c r="C279" s="370" t="s">
        <v>699</v>
      </c>
      <c r="D279" s="366"/>
      <c r="E279" s="366"/>
      <c r="F279" s="366"/>
      <c r="G279" s="366"/>
      <c r="H279" s="366"/>
      <c r="I279" s="48"/>
      <c r="J279" s="59"/>
      <c r="K279" s="46"/>
      <c r="L279" s="48"/>
    </row>
    <row r="280" spans="1:12" ht="14.25">
      <c r="A280" s="59"/>
      <c r="B280" s="65"/>
      <c r="C280" s="366" t="s">
        <v>700</v>
      </c>
      <c r="D280" s="366"/>
      <c r="E280" s="366"/>
      <c r="F280" s="366"/>
      <c r="G280" s="366"/>
      <c r="H280" s="366"/>
      <c r="I280" s="48"/>
      <c r="J280" s="59"/>
      <c r="K280" s="46"/>
      <c r="L280" s="48">
        <f>SUM(AX53:AX252)</f>
        <v>22503.599999999999</v>
      </c>
    </row>
    <row r="281" spans="1:12" ht="14.25" hidden="1">
      <c r="A281" s="59"/>
      <c r="B281" s="65"/>
      <c r="C281" s="366" t="s">
        <v>701</v>
      </c>
      <c r="D281" s="366"/>
      <c r="E281" s="366"/>
      <c r="F281" s="366"/>
      <c r="G281" s="366"/>
      <c r="H281" s="366"/>
      <c r="I281" s="48"/>
      <c r="J281" s="59"/>
      <c r="K281" s="46"/>
      <c r="L281" s="48">
        <f>SUM(AY53:AY252)</f>
        <v>0</v>
      </c>
    </row>
    <row r="282" spans="1:12" ht="14.25">
      <c r="A282" s="59"/>
      <c r="B282" s="65"/>
      <c r="C282" s="366" t="s">
        <v>702</v>
      </c>
      <c r="D282" s="366"/>
      <c r="E282" s="366"/>
      <c r="F282" s="367"/>
      <c r="G282" s="50">
        <f>Source!F78</f>
        <v>4.7560000000000002</v>
      </c>
      <c r="H282" s="59"/>
      <c r="I282" s="59"/>
      <c r="J282" s="59"/>
      <c r="K282" s="59"/>
      <c r="L282" s="59"/>
    </row>
    <row r="283" spans="1:12" ht="14.25">
      <c r="A283" s="59"/>
      <c r="B283" s="65"/>
      <c r="C283" s="366" t="s">
        <v>703</v>
      </c>
      <c r="D283" s="366"/>
      <c r="E283" s="366"/>
      <c r="F283" s="367"/>
      <c r="G283" s="50">
        <f>Source!F79</f>
        <v>1.2444999999999999</v>
      </c>
      <c r="H283" s="59"/>
      <c r="I283" s="59"/>
      <c r="J283" s="59"/>
      <c r="K283" s="59"/>
      <c r="L283" s="59"/>
    </row>
    <row r="286" spans="1:12" ht="16.5" hidden="1">
      <c r="A286" s="374" t="s">
        <v>705</v>
      </c>
      <c r="B286" s="374"/>
      <c r="C286" s="374"/>
      <c r="D286" s="374"/>
      <c r="E286" s="374"/>
      <c r="F286" s="374"/>
      <c r="G286" s="374"/>
      <c r="H286" s="374"/>
      <c r="I286" s="374"/>
      <c r="J286" s="374"/>
      <c r="K286" s="374"/>
      <c r="L286" s="374"/>
    </row>
    <row r="287" spans="1:12" ht="57" hidden="1">
      <c r="A287" s="40" t="s">
        <v>178</v>
      </c>
      <c r="B287" s="43" t="s">
        <v>639</v>
      </c>
      <c r="C287" s="43" t="str">
        <f>Source!G90</f>
        <v>Разработка грунта вручную в траншеях глубиной до 2 м без креплений с откосами, группа грунтов: 2</v>
      </c>
      <c r="D287" s="44" t="str">
        <f>Source!H90</f>
        <v>100 м3</v>
      </c>
      <c r="E287" s="46">
        <f>Source!K90</f>
        <v>0</v>
      </c>
      <c r="F287" s="46"/>
      <c r="G287" s="46">
        <f>Source!I90</f>
        <v>0</v>
      </c>
      <c r="H287" s="48"/>
      <c r="I287" s="47"/>
      <c r="J287" s="48"/>
      <c r="K287" s="47"/>
      <c r="L287" s="48"/>
    </row>
    <row r="288" spans="1:12" hidden="1">
      <c r="C288" s="49" t="str">
        <f>"Объем: "&amp;Source!I90&amp;"=1,8/"&amp;"100"</f>
        <v>Объем: 0=1,8/100</v>
      </c>
    </row>
    <row r="289" spans="1:83" ht="15" hidden="1">
      <c r="A289" s="42"/>
      <c r="B289" s="46">
        <v>1</v>
      </c>
      <c r="C289" s="42" t="s">
        <v>640</v>
      </c>
      <c r="D289" s="44" t="s">
        <v>365</v>
      </c>
      <c r="E289" s="50"/>
      <c r="F289" s="46"/>
      <c r="G289" s="46">
        <f>Source!U90</f>
        <v>0</v>
      </c>
      <c r="H289" s="46"/>
      <c r="I289" s="46"/>
      <c r="J289" s="46"/>
      <c r="K289" s="46"/>
      <c r="L289" s="51">
        <f>SUM(L290:L290)-SUMIF(CE290:CE290, 1, L290:L290)</f>
        <v>0</v>
      </c>
    </row>
    <row r="290" spans="1:83" ht="14.25" hidden="1">
      <c r="A290" s="43"/>
      <c r="B290" s="43" t="s">
        <v>363</v>
      </c>
      <c r="C290" s="52" t="s">
        <v>364</v>
      </c>
      <c r="D290" s="53" t="s">
        <v>365</v>
      </c>
      <c r="E290" s="54">
        <v>154</v>
      </c>
      <c r="F290" s="54"/>
      <c r="G290" s="54">
        <f>SmtRes!CX64</f>
        <v>0</v>
      </c>
      <c r="H290" s="55"/>
      <c r="I290" s="56"/>
      <c r="J290" s="55">
        <f>SmtRes!CZ64</f>
        <v>409.14</v>
      </c>
      <c r="K290" s="56"/>
      <c r="L290" s="55">
        <f>SmtRes!DI64</f>
        <v>0</v>
      </c>
    </row>
    <row r="291" spans="1:83" ht="15" hidden="1">
      <c r="A291" s="43"/>
      <c r="B291" s="43"/>
      <c r="C291" s="58" t="s">
        <v>641</v>
      </c>
      <c r="D291" s="44"/>
      <c r="E291" s="46"/>
      <c r="F291" s="46"/>
      <c r="G291" s="46"/>
      <c r="H291" s="48"/>
      <c r="I291" s="47"/>
      <c r="J291" s="48"/>
      <c r="K291" s="47"/>
      <c r="L291" s="48">
        <f>L289</f>
        <v>0</v>
      </c>
    </row>
    <row r="292" spans="1:83" ht="14.25" hidden="1">
      <c r="A292" s="43"/>
      <c r="B292" s="43"/>
      <c r="C292" s="43" t="s">
        <v>642</v>
      </c>
      <c r="D292" s="44"/>
      <c r="E292" s="46"/>
      <c r="F292" s="46"/>
      <c r="G292" s="46"/>
      <c r="H292" s="48"/>
      <c r="I292" s="47"/>
      <c r="J292" s="48"/>
      <c r="K292" s="47"/>
      <c r="L292" s="48">
        <f>SUM(AR287:AR295)+SUM(AS287:AS295)+SUM(AT287:AT295)+SUM(AU287:AU295)+SUM(AV287:AV295)</f>
        <v>0</v>
      </c>
    </row>
    <row r="293" spans="1:83" ht="28.5" hidden="1">
      <c r="A293" s="43"/>
      <c r="B293" s="43" t="s">
        <v>27</v>
      </c>
      <c r="C293" s="43" t="s">
        <v>643</v>
      </c>
      <c r="D293" s="44" t="s">
        <v>192</v>
      </c>
      <c r="E293" s="46">
        <f>Source!BZ90</f>
        <v>89</v>
      </c>
      <c r="F293" s="46"/>
      <c r="G293" s="46">
        <f>Source!AT90</f>
        <v>89</v>
      </c>
      <c r="H293" s="48"/>
      <c r="I293" s="47"/>
      <c r="J293" s="48"/>
      <c r="K293" s="47"/>
      <c r="L293" s="48">
        <f>SUM(AZ287:AZ295)</f>
        <v>0</v>
      </c>
    </row>
    <row r="294" spans="1:83" ht="28.5" hidden="1">
      <c r="A294" s="52"/>
      <c r="B294" s="52" t="s">
        <v>28</v>
      </c>
      <c r="C294" s="52" t="s">
        <v>644</v>
      </c>
      <c r="D294" s="53" t="s">
        <v>192</v>
      </c>
      <c r="E294" s="54">
        <f>Source!CA90</f>
        <v>40</v>
      </c>
      <c r="F294" s="54"/>
      <c r="G294" s="54">
        <f>Source!AU90</f>
        <v>40</v>
      </c>
      <c r="H294" s="55"/>
      <c r="I294" s="56"/>
      <c r="J294" s="55"/>
      <c r="K294" s="56"/>
      <c r="L294" s="55">
        <f>SUM(BA287:BA295)</f>
        <v>0</v>
      </c>
    </row>
    <row r="295" spans="1:83" ht="15" hidden="1">
      <c r="C295" s="372" t="s">
        <v>645</v>
      </c>
      <c r="D295" s="372"/>
      <c r="E295" s="372"/>
      <c r="F295" s="372"/>
      <c r="G295" s="372"/>
      <c r="H295" s="372"/>
      <c r="I295" s="373">
        <f>IF(E287&lt;&gt;0,K295/E287, 0)</f>
        <v>0</v>
      </c>
      <c r="J295" s="373"/>
      <c r="K295" s="373">
        <f>L289+L293+L294</f>
        <v>0</v>
      </c>
      <c r="L295" s="373"/>
      <c r="AD295">
        <f>ROUND((Source!AT90/100)*((ROUND(SUMIF(SmtRes!AQ64:'SmtRes'!AQ64,"=1",SmtRes!AD64:'SmtRes'!AD64)*Source!I90, 2)+ROUND(SUMIF(SmtRes!AQ64:'SmtRes'!AQ64,"=1",SmtRes!AC64:'SmtRes'!AC64)*Source!I90, 2))), 2)</f>
        <v>0</v>
      </c>
      <c r="AE295">
        <f>ROUND((Source!AU90/100)*((ROUND(SUMIF(SmtRes!AQ64:'SmtRes'!AQ64,"=1",SmtRes!AD64:'SmtRes'!AD64)*Source!I90, 2)+ROUND(SUMIF(SmtRes!AQ64:'SmtRes'!AQ64,"=1",SmtRes!AC64:'SmtRes'!AC64)*Source!I90, 2))), 2)</f>
        <v>0</v>
      </c>
      <c r="AN295" s="57">
        <f>L289+L293+L294</f>
        <v>0</v>
      </c>
      <c r="AO295">
        <f>0</f>
        <v>0</v>
      </c>
      <c r="AQ295" t="s">
        <v>646</v>
      </c>
      <c r="AR295" s="57">
        <f>L289</f>
        <v>0</v>
      </c>
      <c r="AT295">
        <f>0</f>
        <v>0</v>
      </c>
      <c r="AV295" t="s">
        <v>646</v>
      </c>
      <c r="AW295">
        <f>0</f>
        <v>0</v>
      </c>
      <c r="AZ295">
        <f>Source!X90</f>
        <v>0</v>
      </c>
      <c r="BA295">
        <f>Source!Y90</f>
        <v>0</v>
      </c>
      <c r="CD295">
        <v>1</v>
      </c>
    </row>
    <row r="296" spans="1:83" ht="28.5" hidden="1">
      <c r="A296" s="40" t="s">
        <v>179</v>
      </c>
      <c r="B296" s="43" t="s">
        <v>706</v>
      </c>
      <c r="C296" s="43" t="str">
        <f>Source!G91</f>
        <v>Заземлитель вертикальный из угловой стали размером: 50х50х5 мм</v>
      </c>
      <c r="D296" s="44" t="str">
        <f>Source!H91</f>
        <v>10 ШТ</v>
      </c>
      <c r="E296" s="46">
        <f>Source!K91</f>
        <v>0</v>
      </c>
      <c r="F296" s="46"/>
      <c r="G296" s="46">
        <f>Source!I91</f>
        <v>0</v>
      </c>
      <c r="H296" s="48"/>
      <c r="I296" s="47"/>
      <c r="J296" s="48"/>
      <c r="K296" s="47"/>
      <c r="L296" s="48"/>
    </row>
    <row r="297" spans="1:83" hidden="1">
      <c r="C297" s="49" t="str">
        <f>"Объем: "&amp;Source!I91&amp;"=4/"&amp;"10"</f>
        <v>Объем: 0=4/10</v>
      </c>
    </row>
    <row r="298" spans="1:83" ht="15" hidden="1">
      <c r="A298" s="42"/>
      <c r="B298" s="46">
        <v>1</v>
      </c>
      <c r="C298" s="42" t="s">
        <v>640</v>
      </c>
      <c r="D298" s="44" t="s">
        <v>365</v>
      </c>
      <c r="E298" s="50"/>
      <c r="F298" s="46"/>
      <c r="G298" s="46">
        <f>Source!U91</f>
        <v>0</v>
      </c>
      <c r="H298" s="46"/>
      <c r="I298" s="46"/>
      <c r="J298" s="46"/>
      <c r="K298" s="46"/>
      <c r="L298" s="51">
        <f>SUM(L299:L299)-SUMIF(CE299:CE299, 1, L299:L299)</f>
        <v>0</v>
      </c>
    </row>
    <row r="299" spans="1:83" ht="14.25" hidden="1">
      <c r="A299" s="43"/>
      <c r="B299" s="43" t="s">
        <v>438</v>
      </c>
      <c r="C299" s="43" t="s">
        <v>439</v>
      </c>
      <c r="D299" s="44" t="s">
        <v>365</v>
      </c>
      <c r="E299" s="46">
        <v>9.27</v>
      </c>
      <c r="F299" s="46"/>
      <c r="G299" s="46">
        <f>SmtRes!CX65</f>
        <v>0</v>
      </c>
      <c r="H299" s="48"/>
      <c r="I299" s="47"/>
      <c r="J299" s="48">
        <f>SmtRes!CZ65</f>
        <v>491.72</v>
      </c>
      <c r="K299" s="47"/>
      <c r="L299" s="48">
        <f>SmtRes!DI65</f>
        <v>0</v>
      </c>
    </row>
    <row r="300" spans="1:83" ht="15" hidden="1">
      <c r="A300" s="42"/>
      <c r="B300" s="46">
        <v>2</v>
      </c>
      <c r="C300" s="42" t="s">
        <v>648</v>
      </c>
      <c r="D300" s="44"/>
      <c r="E300" s="50"/>
      <c r="F300" s="46"/>
      <c r="G300" s="46"/>
      <c r="H300" s="46"/>
      <c r="I300" s="46"/>
      <c r="J300" s="46"/>
      <c r="K300" s="46"/>
      <c r="L300" s="51">
        <f>SUM(L301:L306)-SUMIF(CE301:CE306, 1, L301:L306)</f>
        <v>0</v>
      </c>
    </row>
    <row r="301" spans="1:83" ht="15" hidden="1">
      <c r="A301" s="42"/>
      <c r="B301" s="46"/>
      <c r="C301" s="42" t="s">
        <v>651</v>
      </c>
      <c r="D301" s="44" t="s">
        <v>365</v>
      </c>
      <c r="E301" s="50"/>
      <c r="F301" s="46"/>
      <c r="G301" s="46">
        <f>Source!V91</f>
        <v>0</v>
      </c>
      <c r="H301" s="46"/>
      <c r="I301" s="46"/>
      <c r="J301" s="46"/>
      <c r="K301" s="46"/>
      <c r="L301" s="51">
        <f>SUMIF(CE302:CE306, 1, L302:L306)</f>
        <v>0</v>
      </c>
      <c r="CE301">
        <v>1</v>
      </c>
    </row>
    <row r="302" spans="1:83" ht="28.5" hidden="1">
      <c r="A302" s="43"/>
      <c r="B302" s="43" t="s">
        <v>370</v>
      </c>
      <c r="C302" s="43" t="s">
        <v>372</v>
      </c>
      <c r="D302" s="44" t="s">
        <v>373</v>
      </c>
      <c r="E302" s="46">
        <v>0.17</v>
      </c>
      <c r="F302" s="46"/>
      <c r="G302" s="46">
        <f>SmtRes!CX67</f>
        <v>0</v>
      </c>
      <c r="H302" s="48"/>
      <c r="I302" s="47"/>
      <c r="J302" s="48">
        <f>SmtRes!CZ67</f>
        <v>1613.51</v>
      </c>
      <c r="K302" s="47"/>
      <c r="L302" s="48">
        <f>SmtRes!DG67</f>
        <v>0</v>
      </c>
    </row>
    <row r="303" spans="1:83" ht="28.5" hidden="1">
      <c r="A303" s="43"/>
      <c r="B303" s="43" t="s">
        <v>374</v>
      </c>
      <c r="C303" s="43" t="s">
        <v>649</v>
      </c>
      <c r="D303" s="44" t="s">
        <v>365</v>
      </c>
      <c r="E303" s="46">
        <f>SmtRes!DO67*SmtRes!AT67</f>
        <v>0.17</v>
      </c>
      <c r="F303" s="46"/>
      <c r="G303" s="46">
        <f>ROUND(E303*G296, 7)</f>
        <v>0</v>
      </c>
      <c r="H303" s="48"/>
      <c r="I303" s="47"/>
      <c r="J303" s="48">
        <f>ROUND(SmtRes!AG67/SmtRes!DO67, 2)</f>
        <v>675.65</v>
      </c>
      <c r="K303" s="47"/>
      <c r="L303" s="48">
        <f>SmtRes!DH67</f>
        <v>0</v>
      </c>
      <c r="CE303">
        <v>1</v>
      </c>
    </row>
    <row r="304" spans="1:83" ht="28.5" hidden="1">
      <c r="A304" s="43"/>
      <c r="B304" s="43" t="s">
        <v>388</v>
      </c>
      <c r="C304" s="43" t="s">
        <v>390</v>
      </c>
      <c r="D304" s="44" t="s">
        <v>373</v>
      </c>
      <c r="E304" s="46">
        <v>0.17</v>
      </c>
      <c r="F304" s="46"/>
      <c r="G304" s="46">
        <f>SmtRes!CX68</f>
        <v>0</v>
      </c>
      <c r="H304" s="48"/>
      <c r="I304" s="47"/>
      <c r="J304" s="48">
        <f>SmtRes!CZ68</f>
        <v>605.36</v>
      </c>
      <c r="K304" s="47"/>
      <c r="L304" s="48">
        <f>SmtRes!DG68</f>
        <v>0</v>
      </c>
    </row>
    <row r="305" spans="1:83" ht="28.5" hidden="1">
      <c r="A305" s="43"/>
      <c r="B305" s="43" t="s">
        <v>381</v>
      </c>
      <c r="C305" s="43" t="s">
        <v>650</v>
      </c>
      <c r="D305" s="44" t="s">
        <v>365</v>
      </c>
      <c r="E305" s="46">
        <f>SmtRes!DO68*SmtRes!AT68</f>
        <v>0.17</v>
      </c>
      <c r="F305" s="46"/>
      <c r="G305" s="46">
        <f>ROUND(E305*G296, 7)</f>
        <v>0</v>
      </c>
      <c r="H305" s="48"/>
      <c r="I305" s="47"/>
      <c r="J305" s="48">
        <f>ROUND(SmtRes!AG68/SmtRes!DO68, 2)</f>
        <v>502.98</v>
      </c>
      <c r="K305" s="47"/>
      <c r="L305" s="48">
        <f>SmtRes!DH68</f>
        <v>0</v>
      </c>
      <c r="CE305">
        <v>1</v>
      </c>
    </row>
    <row r="306" spans="1:83" ht="42.75" hidden="1">
      <c r="A306" s="43"/>
      <c r="B306" s="43" t="s">
        <v>440</v>
      </c>
      <c r="C306" s="43" t="s">
        <v>442</v>
      </c>
      <c r="D306" s="44" t="s">
        <v>373</v>
      </c>
      <c r="E306" s="46">
        <v>1.51</v>
      </c>
      <c r="F306" s="46"/>
      <c r="G306" s="46">
        <f>SmtRes!CX69</f>
        <v>0</v>
      </c>
      <c r="H306" s="48"/>
      <c r="I306" s="47"/>
      <c r="J306" s="48">
        <f>SmtRes!CZ69</f>
        <v>30.51</v>
      </c>
      <c r="K306" s="47"/>
      <c r="L306" s="48">
        <f>SmtRes!DG69</f>
        <v>0</v>
      </c>
    </row>
    <row r="307" spans="1:83" ht="15" hidden="1">
      <c r="A307" s="42"/>
      <c r="B307" s="46">
        <v>4</v>
      </c>
      <c r="C307" s="42" t="s">
        <v>658</v>
      </c>
      <c r="D307" s="44"/>
      <c r="E307" s="50"/>
      <c r="F307" s="46"/>
      <c r="G307" s="46"/>
      <c r="H307" s="46"/>
      <c r="I307" s="46"/>
      <c r="J307" s="46"/>
      <c r="K307" s="46"/>
      <c r="L307" s="51">
        <f>SUM(L308:L309)-SUMIF(CE308:CE309, 1, L308:L309)</f>
        <v>0</v>
      </c>
    </row>
    <row r="308" spans="1:83" ht="57" hidden="1">
      <c r="A308" s="43"/>
      <c r="B308" s="43" t="s">
        <v>443</v>
      </c>
      <c r="C308" s="43" t="s">
        <v>445</v>
      </c>
      <c r="D308" s="44" t="s">
        <v>394</v>
      </c>
      <c r="E308" s="46">
        <v>0.65</v>
      </c>
      <c r="F308" s="46"/>
      <c r="G308" s="46">
        <f>SmtRes!CX70</f>
        <v>0</v>
      </c>
      <c r="H308" s="48">
        <f>SmtRes!CZ70</f>
        <v>155.63</v>
      </c>
      <c r="I308" s="47">
        <f>SmtRes!AI70</f>
        <v>0.95</v>
      </c>
      <c r="J308" s="48">
        <f>ROUND(H308*I308, 2)</f>
        <v>147.85</v>
      </c>
      <c r="K308" s="47"/>
      <c r="L308" s="48">
        <f>SmtRes!DF70</f>
        <v>0</v>
      </c>
    </row>
    <row r="309" spans="1:83" ht="57" hidden="1">
      <c r="A309" s="43"/>
      <c r="B309" s="43" t="s">
        <v>446</v>
      </c>
      <c r="C309" s="52" t="s">
        <v>448</v>
      </c>
      <c r="D309" s="53" t="s">
        <v>394</v>
      </c>
      <c r="E309" s="54">
        <v>2</v>
      </c>
      <c r="F309" s="54"/>
      <c r="G309" s="54">
        <f>SmtRes!CX71</f>
        <v>0</v>
      </c>
      <c r="H309" s="55"/>
      <c r="I309" s="56"/>
      <c r="J309" s="55">
        <f>SmtRes!CZ71</f>
        <v>1098.23</v>
      </c>
      <c r="K309" s="56"/>
      <c r="L309" s="55">
        <f>SmtRes!DF71</f>
        <v>0</v>
      </c>
    </row>
    <row r="310" spans="1:83" ht="15" hidden="1">
      <c r="A310" s="43"/>
      <c r="B310" s="43"/>
      <c r="C310" s="58" t="s">
        <v>641</v>
      </c>
      <c r="D310" s="44"/>
      <c r="E310" s="46"/>
      <c r="F310" s="46"/>
      <c r="G310" s="46"/>
      <c r="H310" s="48"/>
      <c r="I310" s="47"/>
      <c r="J310" s="48"/>
      <c r="K310" s="47"/>
      <c r="L310" s="48">
        <f>L298+L300+L301+L307</f>
        <v>0</v>
      </c>
    </row>
    <row r="311" spans="1:83" ht="57" hidden="1">
      <c r="A311" s="40" t="s">
        <v>707</v>
      </c>
      <c r="B311" s="43" t="str">
        <f>Source!F92</f>
        <v>421/пр_2020_п.75_пп.а</v>
      </c>
      <c r="C311" s="43" t="str">
        <f>Source!G92</f>
        <v>Сметная стоимость вспомогательных ненормируемых материальных ресурсов, не учтенная в сметной норме, 2%</v>
      </c>
      <c r="D311" s="44" t="str">
        <f>Source!H92</f>
        <v>%</v>
      </c>
      <c r="E311" s="46">
        <f>SmtRes!AT72</f>
        <v>2</v>
      </c>
      <c r="F311" s="46"/>
      <c r="G311" s="46">
        <f>Source!I92</f>
        <v>0</v>
      </c>
      <c r="H311" s="48"/>
      <c r="I311" s="47"/>
      <c r="J311" s="48"/>
      <c r="K311" s="47"/>
      <c r="L311" s="48">
        <f>Source!P92</f>
        <v>0</v>
      </c>
      <c r="AD311">
        <f>ROUND((Source!AT92/100)*((ROUND(0*Source!I92, 2)+ROUND(0*Source!I92, 2))), 2)</f>
        <v>0</v>
      </c>
      <c r="AE311">
        <f>ROUND((Source!AU92/100)*((ROUND(0*Source!I92, 2)+ROUND(0*Source!I92, 2))), 2)</f>
        <v>0</v>
      </c>
      <c r="AN311">
        <f>L311</f>
        <v>0</v>
      </c>
      <c r="AW311">
        <f>L311</f>
        <v>0</v>
      </c>
      <c r="AZ311">
        <f>Source!X92</f>
        <v>0</v>
      </c>
      <c r="BA311">
        <f>Source!Y92</f>
        <v>0</v>
      </c>
      <c r="CD311">
        <v>2</v>
      </c>
    </row>
    <row r="312" spans="1:83" ht="14.25" hidden="1">
      <c r="A312" s="43"/>
      <c r="B312" s="43"/>
      <c r="C312" s="43" t="s">
        <v>642</v>
      </c>
      <c r="D312" s="44"/>
      <c r="E312" s="46"/>
      <c r="F312" s="46"/>
      <c r="G312" s="46"/>
      <c r="H312" s="48"/>
      <c r="I312" s="47"/>
      <c r="J312" s="48"/>
      <c r="K312" s="47"/>
      <c r="L312" s="48">
        <f>SUM(AR296:AR315)+SUM(AS296:AS315)+SUM(AT296:AT315)+SUM(AU296:AU315)+SUM(AV296:AV315)</f>
        <v>0</v>
      </c>
    </row>
    <row r="313" spans="1:83" ht="28.5" hidden="1">
      <c r="A313" s="43"/>
      <c r="B313" s="43" t="s">
        <v>187</v>
      </c>
      <c r="C313" s="43" t="s">
        <v>708</v>
      </c>
      <c r="D313" s="44" t="s">
        <v>192</v>
      </c>
      <c r="E313" s="46">
        <f>Source!BZ91</f>
        <v>97</v>
      </c>
      <c r="F313" s="46"/>
      <c r="G313" s="46">
        <f>Source!AT91</f>
        <v>97</v>
      </c>
      <c r="H313" s="48"/>
      <c r="I313" s="47"/>
      <c r="J313" s="48"/>
      <c r="K313" s="47"/>
      <c r="L313" s="48">
        <f>SUM(AZ296:AZ315)</f>
        <v>0</v>
      </c>
    </row>
    <row r="314" spans="1:83" ht="28.5" hidden="1">
      <c r="A314" s="52"/>
      <c r="B314" s="52" t="s">
        <v>188</v>
      </c>
      <c r="C314" s="52" t="s">
        <v>709</v>
      </c>
      <c r="D314" s="53" t="s">
        <v>192</v>
      </c>
      <c r="E314" s="54">
        <f>Source!CA91</f>
        <v>51</v>
      </c>
      <c r="F314" s="54"/>
      <c r="G314" s="54">
        <f>Source!AU91</f>
        <v>51</v>
      </c>
      <c r="H314" s="55"/>
      <c r="I314" s="56"/>
      <c r="J314" s="55"/>
      <c r="K314" s="56"/>
      <c r="L314" s="55">
        <f>SUM(BA296:BA315)</f>
        <v>0</v>
      </c>
    </row>
    <row r="315" spans="1:83" ht="15" hidden="1">
      <c r="C315" s="372" t="s">
        <v>645</v>
      </c>
      <c r="D315" s="372"/>
      <c r="E315" s="372"/>
      <c r="F315" s="372"/>
      <c r="G315" s="372"/>
      <c r="H315" s="372"/>
      <c r="I315" s="373">
        <f>IF(E296&lt;&gt;0,K315/E296, 0)</f>
        <v>0</v>
      </c>
      <c r="J315" s="373"/>
      <c r="K315" s="373">
        <f>L298+L300+L307+L313+L314+L301+SUM(L311:L311)</f>
        <v>0</v>
      </c>
      <c r="L315" s="373"/>
      <c r="AD315">
        <f>ROUND((Source!AT91/100)*((ROUND(SUMIF(SmtRes!AQ65:'SmtRes'!AQ72,"=1",SmtRes!AD65:'SmtRes'!AD72)*Source!I91, 2)+ROUND(SUMIF(SmtRes!AQ65:'SmtRes'!AQ72,"=1",SmtRes!AC65:'SmtRes'!AC72)*Source!I91, 2))), 2)</f>
        <v>0</v>
      </c>
      <c r="AE315">
        <f>ROUND((Source!AU91/100)*((ROUND(SUMIF(SmtRes!AQ65:'SmtRes'!AQ72,"=1",SmtRes!AD65:'SmtRes'!AD72)*Source!I91, 2)+ROUND(SUMIF(SmtRes!AQ65:'SmtRes'!AQ72,"=1",SmtRes!AC65:'SmtRes'!AC72)*Source!I91, 2))), 2)</f>
        <v>0</v>
      </c>
      <c r="AN315" s="57">
        <f>L298+L300+L307+L313+L314+L301</f>
        <v>0</v>
      </c>
      <c r="AO315" s="57">
        <f>L300</f>
        <v>0</v>
      </c>
      <c r="AQ315" t="s">
        <v>646</v>
      </c>
      <c r="AR315" s="57">
        <f>L298</f>
        <v>0</v>
      </c>
      <c r="AT315" s="57">
        <f>L301</f>
        <v>0</v>
      </c>
      <c r="AV315" t="s">
        <v>646</v>
      </c>
      <c r="AW315" s="57">
        <f>L307</f>
        <v>0</v>
      </c>
      <c r="AZ315">
        <f>Source!X91</f>
        <v>0</v>
      </c>
      <c r="BA315">
        <f>Source!Y91</f>
        <v>0</v>
      </c>
      <c r="CD315">
        <v>2</v>
      </c>
    </row>
    <row r="316" spans="1:83" ht="42.75" hidden="1">
      <c r="A316" s="62" t="s">
        <v>193</v>
      </c>
      <c r="B316" s="52" t="str">
        <f>Source!F93</f>
        <v>ТЦ_102_77_7704844420_08.10.2025_02_30.2</v>
      </c>
      <c r="C316" s="52" t="str">
        <f>Source!G93</f>
        <v>Вертикальный заземлитель 3В2,5о</v>
      </c>
      <c r="D316" s="53" t="str">
        <f>Source!H93</f>
        <v>шт.</v>
      </c>
      <c r="E316" s="54">
        <f>Source!K93</f>
        <v>0</v>
      </c>
      <c r="F316" s="54"/>
      <c r="G316" s="54">
        <f>Source!I93</f>
        <v>0</v>
      </c>
      <c r="H316" s="55"/>
      <c r="I316" s="56"/>
      <c r="J316" s="55">
        <f>Source!AL93</f>
        <v>1519.17</v>
      </c>
      <c r="K316" s="56"/>
      <c r="L316" s="55">
        <f>Source!HG93</f>
        <v>0</v>
      </c>
    </row>
    <row r="317" spans="1:83" ht="15" hidden="1">
      <c r="C317" s="372" t="s">
        <v>645</v>
      </c>
      <c r="D317" s="372"/>
      <c r="E317" s="372"/>
      <c r="F317" s="372"/>
      <c r="G317" s="372"/>
      <c r="H317" s="372"/>
      <c r="I317" s="373">
        <f>IF(E316&lt;&gt;0,K317/E316, 0)</f>
        <v>0</v>
      </c>
      <c r="J317" s="373"/>
      <c r="K317" s="373">
        <f>L316</f>
        <v>0</v>
      </c>
      <c r="L317" s="373"/>
      <c r="AD317">
        <f>ROUND((Source!AT93/100)*((ROUND(ROUND(Source!AO93,2)*Source!I93, 2)+ROUND(ROUND(Source!AN93,2)*Source!I93, 2))), 2)</f>
        <v>0</v>
      </c>
      <c r="AE317">
        <f>ROUND((Source!AU93/100)*((ROUND(ROUND(Source!AO93,2)*Source!I93, 2)+ROUND(ROUND(Source!AN93,2)*Source!I93, 2))), 2)</f>
        <v>0</v>
      </c>
      <c r="AN317" s="57">
        <f>L316</f>
        <v>0</v>
      </c>
      <c r="AO317">
        <f>0</f>
        <v>0</v>
      </c>
      <c r="AQ317" t="s">
        <v>646</v>
      </c>
      <c r="AR317">
        <f>0</f>
        <v>0</v>
      </c>
      <c r="AT317">
        <f>0</f>
        <v>0</v>
      </c>
      <c r="AV317" t="s">
        <v>646</v>
      </c>
      <c r="AW317" s="57">
        <f>L316</f>
        <v>0</v>
      </c>
      <c r="AX317" s="57">
        <f>L316</f>
        <v>0</v>
      </c>
      <c r="AZ317">
        <f>Source!X93</f>
        <v>0</v>
      </c>
      <c r="BA317">
        <f>Source!Y93</f>
        <v>0</v>
      </c>
      <c r="CD317">
        <v>1</v>
      </c>
    </row>
    <row r="318" spans="1:83" ht="28.5" hidden="1">
      <c r="A318" s="40" t="s">
        <v>196</v>
      </c>
      <c r="B318" s="43" t="s">
        <v>710</v>
      </c>
      <c r="C318" s="43" t="str">
        <f>Source!G94</f>
        <v>Заземлитель горизонтальный из стали: полосовой сечением 160 мм2</v>
      </c>
      <c r="D318" s="44" t="str">
        <f>Source!H94</f>
        <v>100 м</v>
      </c>
      <c r="E318" s="46">
        <f>Source!K94</f>
        <v>0</v>
      </c>
      <c r="F318" s="46"/>
      <c r="G318" s="46">
        <f>Source!I94</f>
        <v>0</v>
      </c>
      <c r="H318" s="48"/>
      <c r="I318" s="47"/>
      <c r="J318" s="48"/>
      <c r="K318" s="47"/>
      <c r="L318" s="48"/>
    </row>
    <row r="319" spans="1:83" hidden="1">
      <c r="C319" s="49" t="str">
        <f>"Объем: "&amp;Source!I94&amp;"=6/"&amp;"100"</f>
        <v>Объем: 0=6/100</v>
      </c>
    </row>
    <row r="320" spans="1:83" ht="15" hidden="1">
      <c r="A320" s="42"/>
      <c r="B320" s="46">
        <v>1</v>
      </c>
      <c r="C320" s="42" t="s">
        <v>640</v>
      </c>
      <c r="D320" s="44" t="s">
        <v>365</v>
      </c>
      <c r="E320" s="50"/>
      <c r="F320" s="46"/>
      <c r="G320" s="46">
        <f>Source!U94</f>
        <v>0</v>
      </c>
      <c r="H320" s="46"/>
      <c r="I320" s="46"/>
      <c r="J320" s="46"/>
      <c r="K320" s="46"/>
      <c r="L320" s="51">
        <f>SUM(L321:L321)-SUMIF(CE321:CE321, 1, L321:L321)</f>
        <v>0</v>
      </c>
    </row>
    <row r="321" spans="1:83" ht="14.25" hidden="1">
      <c r="A321" s="43"/>
      <c r="B321" s="43" t="s">
        <v>438</v>
      </c>
      <c r="C321" s="43" t="s">
        <v>439</v>
      </c>
      <c r="D321" s="44" t="s">
        <v>365</v>
      </c>
      <c r="E321" s="46">
        <v>14.4</v>
      </c>
      <c r="F321" s="46"/>
      <c r="G321" s="46">
        <f>SmtRes!CX73</f>
        <v>0</v>
      </c>
      <c r="H321" s="48"/>
      <c r="I321" s="47"/>
      <c r="J321" s="48">
        <f>SmtRes!CZ73</f>
        <v>491.72</v>
      </c>
      <c r="K321" s="47"/>
      <c r="L321" s="48">
        <f>SmtRes!DI73</f>
        <v>0</v>
      </c>
    </row>
    <row r="322" spans="1:83" ht="15" hidden="1">
      <c r="A322" s="42"/>
      <c r="B322" s="46">
        <v>2</v>
      </c>
      <c r="C322" s="42" t="s">
        <v>648</v>
      </c>
      <c r="D322" s="44"/>
      <c r="E322" s="50"/>
      <c r="F322" s="46"/>
      <c r="G322" s="46"/>
      <c r="H322" s="46"/>
      <c r="I322" s="46"/>
      <c r="J322" s="46"/>
      <c r="K322" s="46"/>
      <c r="L322" s="51">
        <f>SUM(L323:L328)-SUMIF(CE323:CE328, 1, L323:L328)</f>
        <v>0</v>
      </c>
    </row>
    <row r="323" spans="1:83" ht="15" hidden="1">
      <c r="A323" s="42"/>
      <c r="B323" s="46"/>
      <c r="C323" s="42" t="s">
        <v>651</v>
      </c>
      <c r="D323" s="44" t="s">
        <v>365</v>
      </c>
      <c r="E323" s="50"/>
      <c r="F323" s="46"/>
      <c r="G323" s="46">
        <f>Source!V94</f>
        <v>0</v>
      </c>
      <c r="H323" s="46"/>
      <c r="I323" s="46"/>
      <c r="J323" s="46"/>
      <c r="K323" s="46"/>
      <c r="L323" s="51">
        <f>SUMIF(CE324:CE328, 1, L324:L328)</f>
        <v>0</v>
      </c>
      <c r="CE323">
        <v>1</v>
      </c>
    </row>
    <row r="324" spans="1:83" ht="28.5" hidden="1">
      <c r="A324" s="43"/>
      <c r="B324" s="43" t="s">
        <v>370</v>
      </c>
      <c r="C324" s="43" t="s">
        <v>372</v>
      </c>
      <c r="D324" s="44" t="s">
        <v>373</v>
      </c>
      <c r="E324" s="46">
        <v>0.2</v>
      </c>
      <c r="F324" s="46"/>
      <c r="G324" s="46">
        <f>SmtRes!CX75</f>
        <v>0</v>
      </c>
      <c r="H324" s="48"/>
      <c r="I324" s="47"/>
      <c r="J324" s="48">
        <f>SmtRes!CZ75</f>
        <v>1613.51</v>
      </c>
      <c r="K324" s="47"/>
      <c r="L324" s="48">
        <f>SmtRes!DG75</f>
        <v>0</v>
      </c>
    </row>
    <row r="325" spans="1:83" ht="28.5" hidden="1">
      <c r="A325" s="43"/>
      <c r="B325" s="43" t="s">
        <v>374</v>
      </c>
      <c r="C325" s="43" t="s">
        <v>649</v>
      </c>
      <c r="D325" s="44" t="s">
        <v>365</v>
      </c>
      <c r="E325" s="46">
        <f>SmtRes!DO75*SmtRes!AT75</f>
        <v>0.2</v>
      </c>
      <c r="F325" s="46"/>
      <c r="G325" s="46">
        <f>ROUND(E325*G318, 7)</f>
        <v>0</v>
      </c>
      <c r="H325" s="48"/>
      <c r="I325" s="47"/>
      <c r="J325" s="48">
        <f>ROUND(SmtRes!AG75/SmtRes!DO75, 2)</f>
        <v>675.65</v>
      </c>
      <c r="K325" s="47"/>
      <c r="L325" s="48">
        <f>SmtRes!DH75</f>
        <v>0</v>
      </c>
      <c r="CE325">
        <v>1</v>
      </c>
    </row>
    <row r="326" spans="1:83" ht="28.5" hidden="1">
      <c r="A326" s="43"/>
      <c r="B326" s="43" t="s">
        <v>388</v>
      </c>
      <c r="C326" s="43" t="s">
        <v>390</v>
      </c>
      <c r="D326" s="44" t="s">
        <v>373</v>
      </c>
      <c r="E326" s="46">
        <v>0.2</v>
      </c>
      <c r="F326" s="46"/>
      <c r="G326" s="46">
        <f>SmtRes!CX76</f>
        <v>0</v>
      </c>
      <c r="H326" s="48"/>
      <c r="I326" s="47"/>
      <c r="J326" s="48">
        <f>SmtRes!CZ76</f>
        <v>605.36</v>
      </c>
      <c r="K326" s="47"/>
      <c r="L326" s="48">
        <f>SmtRes!DG76</f>
        <v>0</v>
      </c>
    </row>
    <row r="327" spans="1:83" ht="28.5" hidden="1">
      <c r="A327" s="43"/>
      <c r="B327" s="43" t="s">
        <v>381</v>
      </c>
      <c r="C327" s="43" t="s">
        <v>650</v>
      </c>
      <c r="D327" s="44" t="s">
        <v>365</v>
      </c>
      <c r="E327" s="46">
        <f>SmtRes!DO76*SmtRes!AT76</f>
        <v>0.2</v>
      </c>
      <c r="F327" s="46"/>
      <c r="G327" s="46">
        <f>ROUND(E327*G318, 7)</f>
        <v>0</v>
      </c>
      <c r="H327" s="48"/>
      <c r="I327" s="47"/>
      <c r="J327" s="48">
        <f>ROUND(SmtRes!AG76/SmtRes!DO76, 2)</f>
        <v>502.98</v>
      </c>
      <c r="K327" s="47"/>
      <c r="L327" s="48">
        <f>SmtRes!DH76</f>
        <v>0</v>
      </c>
      <c r="CE327">
        <v>1</v>
      </c>
    </row>
    <row r="328" spans="1:83" ht="42.75" hidden="1">
      <c r="A328" s="43"/>
      <c r="B328" s="43" t="s">
        <v>440</v>
      </c>
      <c r="C328" s="43" t="s">
        <v>442</v>
      </c>
      <c r="D328" s="44" t="s">
        <v>373</v>
      </c>
      <c r="E328" s="46">
        <v>2.7</v>
      </c>
      <c r="F328" s="46"/>
      <c r="G328" s="46">
        <f>SmtRes!CX77</f>
        <v>0</v>
      </c>
      <c r="H328" s="48"/>
      <c r="I328" s="47"/>
      <c r="J328" s="48">
        <f>SmtRes!CZ77</f>
        <v>30.51</v>
      </c>
      <c r="K328" s="47"/>
      <c r="L328" s="48">
        <f>SmtRes!DG77</f>
        <v>0</v>
      </c>
    </row>
    <row r="329" spans="1:83" ht="15" hidden="1">
      <c r="A329" s="42"/>
      <c r="B329" s="46">
        <v>4</v>
      </c>
      <c r="C329" s="42" t="s">
        <v>658</v>
      </c>
      <c r="D329" s="44"/>
      <c r="E329" s="50"/>
      <c r="F329" s="46"/>
      <c r="G329" s="46"/>
      <c r="H329" s="46"/>
      <c r="I329" s="46"/>
      <c r="J329" s="46"/>
      <c r="K329" s="46"/>
      <c r="L329" s="51">
        <f>SUM(L330:L331)-SUMIF(CE330:CE331, 1, L330:L331)</f>
        <v>0</v>
      </c>
    </row>
    <row r="330" spans="1:83" ht="57" hidden="1">
      <c r="A330" s="43"/>
      <c r="B330" s="43" t="s">
        <v>443</v>
      </c>
      <c r="C330" s="43" t="s">
        <v>445</v>
      </c>
      <c r="D330" s="44" t="s">
        <v>394</v>
      </c>
      <c r="E330" s="46">
        <v>0.9</v>
      </c>
      <c r="F330" s="46"/>
      <c r="G330" s="46">
        <f>SmtRes!CX78</f>
        <v>0</v>
      </c>
      <c r="H330" s="48">
        <f>SmtRes!CZ78</f>
        <v>155.63</v>
      </c>
      <c r="I330" s="47">
        <f>SmtRes!AI78</f>
        <v>0.95</v>
      </c>
      <c r="J330" s="48">
        <f>ROUND(H330*I330, 2)</f>
        <v>147.85</v>
      </c>
      <c r="K330" s="47"/>
      <c r="L330" s="48">
        <f>SmtRes!DF78</f>
        <v>0</v>
      </c>
    </row>
    <row r="331" spans="1:83" ht="57" hidden="1">
      <c r="A331" s="43"/>
      <c r="B331" s="43" t="s">
        <v>446</v>
      </c>
      <c r="C331" s="52" t="s">
        <v>448</v>
      </c>
      <c r="D331" s="53" t="s">
        <v>394</v>
      </c>
      <c r="E331" s="54">
        <v>3.7</v>
      </c>
      <c r="F331" s="54"/>
      <c r="G331" s="54">
        <f>SmtRes!CX79</f>
        <v>0</v>
      </c>
      <c r="H331" s="55"/>
      <c r="I331" s="56"/>
      <c r="J331" s="55">
        <f>SmtRes!CZ79</f>
        <v>1098.23</v>
      </c>
      <c r="K331" s="56"/>
      <c r="L331" s="55">
        <f>SmtRes!DF79</f>
        <v>0</v>
      </c>
    </row>
    <row r="332" spans="1:83" ht="15" hidden="1">
      <c r="A332" s="43"/>
      <c r="B332" s="43"/>
      <c r="C332" s="58" t="s">
        <v>641</v>
      </c>
      <c r="D332" s="44"/>
      <c r="E332" s="46"/>
      <c r="F332" s="46"/>
      <c r="G332" s="46"/>
      <c r="H332" s="48"/>
      <c r="I332" s="47"/>
      <c r="J332" s="48"/>
      <c r="K332" s="47"/>
      <c r="L332" s="48">
        <f>L320+L322+L323+L329</f>
        <v>0</v>
      </c>
    </row>
    <row r="333" spans="1:83" ht="57" hidden="1">
      <c r="A333" s="40" t="s">
        <v>711</v>
      </c>
      <c r="B333" s="43" t="str">
        <f>Source!F95</f>
        <v>421/пр_2020_п.75_пп.а</v>
      </c>
      <c r="C333" s="43" t="str">
        <f>Source!G95</f>
        <v>Сметная стоимость вспомогательных ненормируемых материальных ресурсов, не учтенная в сметной норме, 2%</v>
      </c>
      <c r="D333" s="44" t="str">
        <f>Source!H95</f>
        <v>%</v>
      </c>
      <c r="E333" s="46">
        <f>SmtRes!AT80</f>
        <v>2</v>
      </c>
      <c r="F333" s="46"/>
      <c r="G333" s="46">
        <f>Source!I95</f>
        <v>0</v>
      </c>
      <c r="H333" s="48"/>
      <c r="I333" s="47"/>
      <c r="J333" s="48"/>
      <c r="K333" s="47"/>
      <c r="L333" s="48">
        <f>Source!P95</f>
        <v>0</v>
      </c>
      <c r="AD333">
        <f>ROUND((Source!AT95/100)*((ROUND(0*Source!I95, 2)+ROUND(0*Source!I95, 2))), 2)</f>
        <v>0</v>
      </c>
      <c r="AE333">
        <f>ROUND((Source!AU95/100)*((ROUND(0*Source!I95, 2)+ROUND(0*Source!I95, 2))), 2)</f>
        <v>0</v>
      </c>
      <c r="AN333">
        <f>L333</f>
        <v>0</v>
      </c>
      <c r="AW333">
        <f>L333</f>
        <v>0</v>
      </c>
      <c r="AZ333">
        <f>Source!X95</f>
        <v>0</v>
      </c>
      <c r="BA333">
        <f>Source!Y95</f>
        <v>0</v>
      </c>
      <c r="CD333">
        <v>2</v>
      </c>
    </row>
    <row r="334" spans="1:83" ht="14.25" hidden="1">
      <c r="A334" s="43"/>
      <c r="B334" s="43"/>
      <c r="C334" s="43" t="s">
        <v>642</v>
      </c>
      <c r="D334" s="44"/>
      <c r="E334" s="46"/>
      <c r="F334" s="46"/>
      <c r="G334" s="46"/>
      <c r="H334" s="48"/>
      <c r="I334" s="47"/>
      <c r="J334" s="48"/>
      <c r="K334" s="47"/>
      <c r="L334" s="48">
        <f>SUM(AR318:AR337)+SUM(AS318:AS337)+SUM(AT318:AT337)+SUM(AU318:AU337)+SUM(AV318:AV337)</f>
        <v>0</v>
      </c>
    </row>
    <row r="335" spans="1:83" ht="28.5" hidden="1">
      <c r="A335" s="43"/>
      <c r="B335" s="43" t="s">
        <v>187</v>
      </c>
      <c r="C335" s="43" t="s">
        <v>708</v>
      </c>
      <c r="D335" s="44" t="s">
        <v>192</v>
      </c>
      <c r="E335" s="46">
        <f>Source!BZ94</f>
        <v>97</v>
      </c>
      <c r="F335" s="46"/>
      <c r="G335" s="46">
        <f>Source!AT94</f>
        <v>97</v>
      </c>
      <c r="H335" s="48"/>
      <c r="I335" s="47"/>
      <c r="J335" s="48"/>
      <c r="K335" s="47"/>
      <c r="L335" s="48">
        <f>SUM(AZ318:AZ337)</f>
        <v>0</v>
      </c>
    </row>
    <row r="336" spans="1:83" ht="28.5" hidden="1">
      <c r="A336" s="52"/>
      <c r="B336" s="52" t="s">
        <v>188</v>
      </c>
      <c r="C336" s="52" t="s">
        <v>709</v>
      </c>
      <c r="D336" s="53" t="s">
        <v>192</v>
      </c>
      <c r="E336" s="54">
        <f>Source!CA94</f>
        <v>51</v>
      </c>
      <c r="F336" s="54"/>
      <c r="G336" s="54">
        <f>Source!AU94</f>
        <v>51</v>
      </c>
      <c r="H336" s="55"/>
      <c r="I336" s="56"/>
      <c r="J336" s="55"/>
      <c r="K336" s="56"/>
      <c r="L336" s="55">
        <f>SUM(BA318:BA337)</f>
        <v>0</v>
      </c>
    </row>
    <row r="337" spans="1:83" ht="15" hidden="1">
      <c r="C337" s="372" t="s">
        <v>645</v>
      </c>
      <c r="D337" s="372"/>
      <c r="E337" s="372"/>
      <c r="F337" s="372"/>
      <c r="G337" s="372"/>
      <c r="H337" s="372"/>
      <c r="I337" s="373">
        <f>IF(E318&lt;&gt;0,K337/E318, 0)</f>
        <v>0</v>
      </c>
      <c r="J337" s="373"/>
      <c r="K337" s="373">
        <f>L320+L322+L329+L335+L336+L323+SUM(L333:L333)</f>
        <v>0</v>
      </c>
      <c r="L337" s="373"/>
      <c r="AD337">
        <f>ROUND((Source!AT94/100)*((ROUND(SUMIF(SmtRes!AQ73:'SmtRes'!AQ80,"=1",SmtRes!AD73:'SmtRes'!AD80)*Source!I94, 2)+ROUND(SUMIF(SmtRes!AQ73:'SmtRes'!AQ80,"=1",SmtRes!AC73:'SmtRes'!AC80)*Source!I94, 2))), 2)</f>
        <v>0</v>
      </c>
      <c r="AE337">
        <f>ROUND((Source!AU94/100)*((ROUND(SUMIF(SmtRes!AQ73:'SmtRes'!AQ80,"=1",SmtRes!AD73:'SmtRes'!AD80)*Source!I94, 2)+ROUND(SUMIF(SmtRes!AQ73:'SmtRes'!AQ80,"=1",SmtRes!AC73:'SmtRes'!AC80)*Source!I94, 2))), 2)</f>
        <v>0</v>
      </c>
      <c r="AN337" s="57">
        <f>L320+L322+L329+L335+L336+L323</f>
        <v>0</v>
      </c>
      <c r="AO337" s="57">
        <f>L322</f>
        <v>0</v>
      </c>
      <c r="AQ337" t="s">
        <v>646</v>
      </c>
      <c r="AR337" s="57">
        <f>L320</f>
        <v>0</v>
      </c>
      <c r="AT337" s="57">
        <f>L323</f>
        <v>0</v>
      </c>
      <c r="AV337" t="s">
        <v>646</v>
      </c>
      <c r="AW337" s="57">
        <f>L329</f>
        <v>0</v>
      </c>
      <c r="AZ337">
        <f>Source!X94</f>
        <v>0</v>
      </c>
      <c r="BA337">
        <f>Source!Y94</f>
        <v>0</v>
      </c>
      <c r="CD337">
        <v>2</v>
      </c>
    </row>
    <row r="338" spans="1:83" ht="42.75" hidden="1">
      <c r="A338" s="40" t="s">
        <v>202</v>
      </c>
      <c r="B338" s="43" t="str">
        <f>Source!F96</f>
        <v>08.3.07.01-0071</v>
      </c>
      <c r="C338" s="43" t="str">
        <f>Source!G96</f>
        <v>Прокат стальной горячекатаный полосовой, марки стали Ст3сп, Ст3пс, размеры 40х5 мм</v>
      </c>
      <c r="D338" s="44" t="str">
        <f>Source!H96</f>
        <v>т</v>
      </c>
      <c r="E338" s="46">
        <f>Source!K96</f>
        <v>0</v>
      </c>
      <c r="F338" s="46"/>
      <c r="G338" s="46">
        <f>Source!I96</f>
        <v>0</v>
      </c>
      <c r="H338" s="48">
        <f>Source!AL96</f>
        <v>72093.09</v>
      </c>
      <c r="I338" s="47">
        <f>IF(Source!BC96&lt;&gt; 0, Source!BC96, 1)</f>
        <v>1</v>
      </c>
      <c r="J338" s="48">
        <f>ROUND(H338*I338, 2)</f>
        <v>72093.09</v>
      </c>
      <c r="K338" s="47"/>
      <c r="L338" s="48">
        <f>Source!P96</f>
        <v>0</v>
      </c>
    </row>
    <row r="339" spans="1:83" hidden="1">
      <c r="A339" s="63"/>
      <c r="B339" s="63"/>
      <c r="C339" s="69" t="str">
        <f>"Объем: "&amp;Source!I96&amp;"=9,42/"&amp;"1000"</f>
        <v>Объем: 0=9,42/1000</v>
      </c>
      <c r="D339" s="63"/>
      <c r="E339" s="63"/>
      <c r="F339" s="63"/>
      <c r="G339" s="63"/>
      <c r="H339" s="63"/>
      <c r="I339" s="63"/>
      <c r="J339" s="63"/>
      <c r="K339" s="63"/>
      <c r="L339" s="63"/>
    </row>
    <row r="340" spans="1:83" ht="15" hidden="1">
      <c r="C340" s="372" t="s">
        <v>645</v>
      </c>
      <c r="D340" s="372"/>
      <c r="E340" s="372"/>
      <c r="F340" s="372"/>
      <c r="G340" s="372"/>
      <c r="H340" s="372"/>
      <c r="I340" s="373">
        <f>IF(E338&lt;&gt;0,K340/E338, 0)</f>
        <v>0</v>
      </c>
      <c r="J340" s="373"/>
      <c r="K340" s="373">
        <f>L338</f>
        <v>0</v>
      </c>
      <c r="L340" s="373"/>
      <c r="AD340">
        <f>ROUND((Source!AT96/100)*((ROUND(ROUND(Source!AO96,2)*Source!I96, 2)+ROUND(ROUND(Source!AN96,2)*Source!I96, 2))), 2)</f>
        <v>0</v>
      </c>
      <c r="AE340">
        <f>ROUND((Source!AU96/100)*((ROUND(ROUND(Source!AO96,2)*Source!I96, 2)+ROUND(ROUND(Source!AN96,2)*Source!I96, 2))), 2)</f>
        <v>0</v>
      </c>
      <c r="AN340" s="57">
        <f>L338</f>
        <v>0</v>
      </c>
      <c r="AO340">
        <f>0</f>
        <v>0</v>
      </c>
      <c r="AQ340" t="s">
        <v>646</v>
      </c>
      <c r="AR340">
        <f>0</f>
        <v>0</v>
      </c>
      <c r="AT340">
        <f>0</f>
        <v>0</v>
      </c>
      <c r="AV340" t="s">
        <v>646</v>
      </c>
      <c r="AW340" s="57">
        <f>L338</f>
        <v>0</v>
      </c>
      <c r="AZ340">
        <f>Source!X96</f>
        <v>0</v>
      </c>
      <c r="BA340">
        <f>Source!Y96</f>
        <v>0</v>
      </c>
      <c r="CD340">
        <v>1</v>
      </c>
    </row>
    <row r="341" spans="1:83" ht="42.75" hidden="1">
      <c r="A341" s="40" t="s">
        <v>209</v>
      </c>
      <c r="B341" s="43" t="s">
        <v>712</v>
      </c>
      <c r="C341" s="43" t="str">
        <f>Source!G97</f>
        <v>Проводник заземляющий открыто по строительным основаниям: из круглой стали диаметром 12 мм</v>
      </c>
      <c r="D341" s="44" t="str">
        <f>Source!H97</f>
        <v>100 м</v>
      </c>
      <c r="E341" s="46">
        <f>Source!K97</f>
        <v>0</v>
      </c>
      <c r="F341" s="46"/>
      <c r="G341" s="46">
        <f>Source!I97</f>
        <v>0</v>
      </c>
      <c r="H341" s="48"/>
      <c r="I341" s="47"/>
      <c r="J341" s="48"/>
      <c r="K341" s="47"/>
      <c r="L341" s="48"/>
    </row>
    <row r="342" spans="1:83" hidden="1">
      <c r="C342" s="49" t="str">
        <f>"Объем: "&amp;Source!I97&amp;"=16/"&amp;"100"</f>
        <v>Объем: 0=16/100</v>
      </c>
    </row>
    <row r="343" spans="1:83" ht="15" hidden="1">
      <c r="A343" s="42"/>
      <c r="B343" s="46">
        <v>1</v>
      </c>
      <c r="C343" s="42" t="s">
        <v>640</v>
      </c>
      <c r="D343" s="44" t="s">
        <v>365</v>
      </c>
      <c r="E343" s="50"/>
      <c r="F343" s="46"/>
      <c r="G343" s="46">
        <f>Source!U97</f>
        <v>0</v>
      </c>
      <c r="H343" s="46"/>
      <c r="I343" s="46"/>
      <c r="J343" s="46"/>
      <c r="K343" s="46"/>
      <c r="L343" s="51">
        <f>SUM(L344:L344)-SUMIF(CE344:CE344, 1, L344:L344)</f>
        <v>0</v>
      </c>
    </row>
    <row r="344" spans="1:83" ht="14.25" hidden="1">
      <c r="A344" s="43"/>
      <c r="B344" s="43" t="s">
        <v>438</v>
      </c>
      <c r="C344" s="43" t="s">
        <v>439</v>
      </c>
      <c r="D344" s="44" t="s">
        <v>365</v>
      </c>
      <c r="E344" s="46">
        <v>18.5</v>
      </c>
      <c r="F344" s="46"/>
      <c r="G344" s="46">
        <f>SmtRes!CX81</f>
        <v>0</v>
      </c>
      <c r="H344" s="48"/>
      <c r="I344" s="47"/>
      <c r="J344" s="48">
        <f>SmtRes!CZ81</f>
        <v>491.72</v>
      </c>
      <c r="K344" s="47"/>
      <c r="L344" s="48">
        <f>SmtRes!DI81</f>
        <v>0</v>
      </c>
    </row>
    <row r="345" spans="1:83" ht="15" hidden="1">
      <c r="A345" s="42"/>
      <c r="B345" s="46">
        <v>2</v>
      </c>
      <c r="C345" s="42" t="s">
        <v>648</v>
      </c>
      <c r="D345" s="44"/>
      <c r="E345" s="50"/>
      <c r="F345" s="46"/>
      <c r="G345" s="46"/>
      <c r="H345" s="46"/>
      <c r="I345" s="46"/>
      <c r="J345" s="46"/>
      <c r="K345" s="46"/>
      <c r="L345" s="51">
        <f>SUM(L346:L351)-SUMIF(CE346:CE351, 1, L346:L351)</f>
        <v>0</v>
      </c>
    </row>
    <row r="346" spans="1:83" ht="15" hidden="1">
      <c r="A346" s="42"/>
      <c r="B346" s="46"/>
      <c r="C346" s="42" t="s">
        <v>651</v>
      </c>
      <c r="D346" s="44" t="s">
        <v>365</v>
      </c>
      <c r="E346" s="50"/>
      <c r="F346" s="46"/>
      <c r="G346" s="46">
        <f>Source!V97</f>
        <v>0</v>
      </c>
      <c r="H346" s="46"/>
      <c r="I346" s="46"/>
      <c r="J346" s="46"/>
      <c r="K346" s="46"/>
      <c r="L346" s="51">
        <f>SUMIF(CE347:CE351, 1, L347:L351)</f>
        <v>0</v>
      </c>
      <c r="CE346">
        <v>1</v>
      </c>
    </row>
    <row r="347" spans="1:83" ht="28.5" hidden="1">
      <c r="A347" s="43"/>
      <c r="B347" s="43" t="s">
        <v>370</v>
      </c>
      <c r="C347" s="43" t="s">
        <v>372</v>
      </c>
      <c r="D347" s="44" t="s">
        <v>373</v>
      </c>
      <c r="E347" s="46">
        <v>0.17</v>
      </c>
      <c r="F347" s="46"/>
      <c r="G347" s="46">
        <f>SmtRes!CX83</f>
        <v>0</v>
      </c>
      <c r="H347" s="48"/>
      <c r="I347" s="47"/>
      <c r="J347" s="48">
        <f>SmtRes!CZ83</f>
        <v>1613.51</v>
      </c>
      <c r="K347" s="47"/>
      <c r="L347" s="48">
        <f>SmtRes!DG83</f>
        <v>0</v>
      </c>
    </row>
    <row r="348" spans="1:83" ht="28.5" hidden="1">
      <c r="A348" s="43"/>
      <c r="B348" s="43" t="s">
        <v>374</v>
      </c>
      <c r="C348" s="43" t="s">
        <v>649</v>
      </c>
      <c r="D348" s="44" t="s">
        <v>365</v>
      </c>
      <c r="E348" s="46">
        <f>SmtRes!DO83*SmtRes!AT83</f>
        <v>0.17</v>
      </c>
      <c r="F348" s="46"/>
      <c r="G348" s="46">
        <f>ROUND(E348*G341, 7)</f>
        <v>0</v>
      </c>
      <c r="H348" s="48"/>
      <c r="I348" s="47"/>
      <c r="J348" s="48">
        <f>ROUND(SmtRes!AG83/SmtRes!DO83, 2)</f>
        <v>675.65</v>
      </c>
      <c r="K348" s="47"/>
      <c r="L348" s="48">
        <f>SmtRes!DH83</f>
        <v>0</v>
      </c>
      <c r="CE348">
        <v>1</v>
      </c>
    </row>
    <row r="349" spans="1:83" ht="28.5" hidden="1">
      <c r="A349" s="43"/>
      <c r="B349" s="43" t="s">
        <v>388</v>
      </c>
      <c r="C349" s="43" t="s">
        <v>390</v>
      </c>
      <c r="D349" s="44" t="s">
        <v>373</v>
      </c>
      <c r="E349" s="46">
        <v>0.17</v>
      </c>
      <c r="F349" s="46"/>
      <c r="G349" s="46">
        <f>SmtRes!CX84</f>
        <v>0</v>
      </c>
      <c r="H349" s="48"/>
      <c r="I349" s="47"/>
      <c r="J349" s="48">
        <f>SmtRes!CZ84</f>
        <v>605.36</v>
      </c>
      <c r="K349" s="47"/>
      <c r="L349" s="48">
        <f>SmtRes!DG84</f>
        <v>0</v>
      </c>
    </row>
    <row r="350" spans="1:83" ht="28.5" hidden="1">
      <c r="A350" s="43"/>
      <c r="B350" s="43" t="s">
        <v>381</v>
      </c>
      <c r="C350" s="43" t="s">
        <v>650</v>
      </c>
      <c r="D350" s="44" t="s">
        <v>365</v>
      </c>
      <c r="E350" s="46">
        <f>SmtRes!DO84*SmtRes!AT84</f>
        <v>0.17</v>
      </c>
      <c r="F350" s="46"/>
      <c r="G350" s="46">
        <f>ROUND(E350*G341, 7)</f>
        <v>0</v>
      </c>
      <c r="H350" s="48"/>
      <c r="I350" s="47"/>
      <c r="J350" s="48">
        <f>ROUND(SmtRes!AG84/SmtRes!DO84, 2)</f>
        <v>502.98</v>
      </c>
      <c r="K350" s="47"/>
      <c r="L350" s="48">
        <f>SmtRes!DH84</f>
        <v>0</v>
      </c>
      <c r="CE350">
        <v>1</v>
      </c>
    </row>
    <row r="351" spans="1:83" ht="42.75" hidden="1">
      <c r="A351" s="43"/>
      <c r="B351" s="43" t="s">
        <v>440</v>
      </c>
      <c r="C351" s="43" t="s">
        <v>442</v>
      </c>
      <c r="D351" s="44" t="s">
        <v>373</v>
      </c>
      <c r="E351" s="46">
        <v>2.9</v>
      </c>
      <c r="F351" s="46"/>
      <c r="G351" s="46">
        <f>SmtRes!CX85</f>
        <v>0</v>
      </c>
      <c r="H351" s="48"/>
      <c r="I351" s="47"/>
      <c r="J351" s="48">
        <f>SmtRes!CZ85</f>
        <v>30.51</v>
      </c>
      <c r="K351" s="47"/>
      <c r="L351" s="48">
        <f>SmtRes!DG85</f>
        <v>0</v>
      </c>
    </row>
    <row r="352" spans="1:83" ht="15" hidden="1">
      <c r="A352" s="42"/>
      <c r="B352" s="46">
        <v>4</v>
      </c>
      <c r="C352" s="42" t="s">
        <v>658</v>
      </c>
      <c r="D352" s="44"/>
      <c r="E352" s="50"/>
      <c r="F352" s="46"/>
      <c r="G352" s="46"/>
      <c r="H352" s="46"/>
      <c r="I352" s="46"/>
      <c r="J352" s="46"/>
      <c r="K352" s="46"/>
      <c r="L352" s="51">
        <f>SUM(L353:L354)-SUMIF(CE353:CE354, 1, L353:L354)</f>
        <v>0</v>
      </c>
    </row>
    <row r="353" spans="1:82" ht="57" hidden="1">
      <c r="A353" s="43"/>
      <c r="B353" s="43" t="s">
        <v>443</v>
      </c>
      <c r="C353" s="43" t="s">
        <v>445</v>
      </c>
      <c r="D353" s="44" t="s">
        <v>394</v>
      </c>
      <c r="E353" s="46">
        <v>0.9</v>
      </c>
      <c r="F353" s="46"/>
      <c r="G353" s="46">
        <f>SmtRes!CX86</f>
        <v>0</v>
      </c>
      <c r="H353" s="48">
        <f>SmtRes!CZ86</f>
        <v>155.63</v>
      </c>
      <c r="I353" s="47">
        <f>SmtRes!AI86</f>
        <v>0.95</v>
      </c>
      <c r="J353" s="48">
        <f>ROUND(H353*I353, 2)</f>
        <v>147.85</v>
      </c>
      <c r="K353" s="47"/>
      <c r="L353" s="48">
        <f>SmtRes!DF86</f>
        <v>0</v>
      </c>
    </row>
    <row r="354" spans="1:82" ht="57" hidden="1">
      <c r="A354" s="43"/>
      <c r="B354" s="43" t="s">
        <v>446</v>
      </c>
      <c r="C354" s="52" t="s">
        <v>448</v>
      </c>
      <c r="D354" s="53" t="s">
        <v>394</v>
      </c>
      <c r="E354" s="54">
        <v>2.4</v>
      </c>
      <c r="F354" s="54"/>
      <c r="G354" s="54">
        <f>SmtRes!CX88</f>
        <v>0</v>
      </c>
      <c r="H354" s="55"/>
      <c r="I354" s="56"/>
      <c r="J354" s="55">
        <f>SmtRes!CZ88</f>
        <v>1098.23</v>
      </c>
      <c r="K354" s="56"/>
      <c r="L354" s="55">
        <f>SmtRes!DF88</f>
        <v>0</v>
      </c>
    </row>
    <row r="355" spans="1:82" ht="15" hidden="1">
      <c r="A355" s="43"/>
      <c r="B355" s="43"/>
      <c r="C355" s="58" t="s">
        <v>641</v>
      </c>
      <c r="D355" s="44"/>
      <c r="E355" s="46"/>
      <c r="F355" s="46"/>
      <c r="G355" s="46"/>
      <c r="H355" s="48"/>
      <c r="I355" s="47"/>
      <c r="J355" s="48"/>
      <c r="K355" s="47"/>
      <c r="L355" s="48">
        <f>L343+L345+L346+L352</f>
        <v>0</v>
      </c>
    </row>
    <row r="356" spans="1:82" ht="57" hidden="1">
      <c r="A356" s="40" t="s">
        <v>713</v>
      </c>
      <c r="B356" s="43" t="str">
        <f>Source!F98</f>
        <v>421/пр_2020_п.75_пп.а</v>
      </c>
      <c r="C356" s="43" t="str">
        <f>Source!G98</f>
        <v>Сметная стоимость вспомогательных ненормируемых материальных ресурсов, не учтенная в сметной норме, 2%</v>
      </c>
      <c r="D356" s="44" t="str">
        <f>Source!H98</f>
        <v>%</v>
      </c>
      <c r="E356" s="46">
        <f>SmtRes!AT89</f>
        <v>2</v>
      </c>
      <c r="F356" s="46"/>
      <c r="G356" s="46">
        <f>Source!I98</f>
        <v>0</v>
      </c>
      <c r="H356" s="48"/>
      <c r="I356" s="47"/>
      <c r="J356" s="48"/>
      <c r="K356" s="47"/>
      <c r="L356" s="48">
        <f>Source!P98</f>
        <v>0</v>
      </c>
      <c r="AD356">
        <f>ROUND((Source!AT98/100)*((ROUND(0*Source!I98, 2)+ROUND(0*Source!I98, 2))), 2)</f>
        <v>0</v>
      </c>
      <c r="AE356">
        <f>ROUND((Source!AU98/100)*((ROUND(0*Source!I98, 2)+ROUND(0*Source!I98, 2))), 2)</f>
        <v>0</v>
      </c>
      <c r="AN356">
        <f>L356</f>
        <v>0</v>
      </c>
      <c r="AW356">
        <f>L356</f>
        <v>0</v>
      </c>
      <c r="AZ356">
        <f>Source!X98</f>
        <v>0</v>
      </c>
      <c r="BA356">
        <f>Source!Y98</f>
        <v>0</v>
      </c>
      <c r="CD356">
        <v>2</v>
      </c>
    </row>
    <row r="357" spans="1:82" ht="42.75" hidden="1">
      <c r="A357" s="40" t="s">
        <v>714</v>
      </c>
      <c r="B357" s="43" t="str">
        <f>Source!F99</f>
        <v>08.3.05.02-0021</v>
      </c>
      <c r="C357" s="43" t="str">
        <f>Source!G99</f>
        <v>Прокат листовой горячекатаный, марки стали Ст3сп, Ст3пс, ширина 1200-3000 мм, толщина 1-8 мм</v>
      </c>
      <c r="D357" s="44" t="str">
        <f>Source!H99</f>
        <v>т</v>
      </c>
      <c r="E357" s="46">
        <f>SmtRes!AT87</f>
        <v>4.0000000000000001E-3</v>
      </c>
      <c r="F357" s="46"/>
      <c r="G357" s="46">
        <f>Source!I99</f>
        <v>0</v>
      </c>
      <c r="H357" s="48"/>
      <c r="I357" s="47"/>
      <c r="J357" s="48">
        <f>Source!AK99</f>
        <v>51054.97</v>
      </c>
      <c r="K357" s="47"/>
      <c r="L357" s="48">
        <f>Source!P99</f>
        <v>0</v>
      </c>
      <c r="AD357">
        <f>ROUND((Source!AT99/100)*((ROUND(ROUND(Source!AO99,2)*Source!I99, 2)+ROUND(ROUND(Source!AN99,2)*Source!I99, 2))), 2)</f>
        <v>0</v>
      </c>
      <c r="AE357">
        <f>ROUND((Source!AU99/100)*((ROUND(ROUND(Source!AO99,2)*Source!I99, 2)+ROUND(ROUND(Source!AN99,2)*Source!I99, 2))), 2)</f>
        <v>0</v>
      </c>
      <c r="AN357">
        <f>L357</f>
        <v>0</v>
      </c>
      <c r="AW357">
        <f>L357</f>
        <v>0</v>
      </c>
      <c r="AZ357">
        <f>Source!X99</f>
        <v>0</v>
      </c>
      <c r="BA357">
        <f>Source!Y99</f>
        <v>0</v>
      </c>
      <c r="CD357">
        <v>2</v>
      </c>
    </row>
    <row r="358" spans="1:82" ht="14.25" hidden="1">
      <c r="A358" s="43"/>
      <c r="B358" s="43"/>
      <c r="C358" s="43" t="s">
        <v>642</v>
      </c>
      <c r="D358" s="44"/>
      <c r="E358" s="46"/>
      <c r="F358" s="46"/>
      <c r="G358" s="46"/>
      <c r="H358" s="48"/>
      <c r="I358" s="47"/>
      <c r="J358" s="48"/>
      <c r="K358" s="47"/>
      <c r="L358" s="48">
        <f>SUM(AR341:AR361)+SUM(AS341:AS361)+SUM(AT341:AT361)+SUM(AU341:AU361)+SUM(AV341:AV361)</f>
        <v>0</v>
      </c>
    </row>
    <row r="359" spans="1:82" ht="28.5" hidden="1">
      <c r="A359" s="43"/>
      <c r="B359" s="43" t="s">
        <v>187</v>
      </c>
      <c r="C359" s="43" t="s">
        <v>708</v>
      </c>
      <c r="D359" s="44" t="s">
        <v>192</v>
      </c>
      <c r="E359" s="46">
        <f>Source!BZ97</f>
        <v>97</v>
      </c>
      <c r="F359" s="46"/>
      <c r="G359" s="46">
        <f>Source!AT97</f>
        <v>97</v>
      </c>
      <c r="H359" s="48"/>
      <c r="I359" s="47"/>
      <c r="J359" s="48"/>
      <c r="K359" s="47"/>
      <c r="L359" s="48">
        <f>SUM(AZ341:AZ361)</f>
        <v>0</v>
      </c>
    </row>
    <row r="360" spans="1:82" ht="28.5" hidden="1">
      <c r="A360" s="52"/>
      <c r="B360" s="52" t="s">
        <v>188</v>
      </c>
      <c r="C360" s="52" t="s">
        <v>709</v>
      </c>
      <c r="D360" s="53" t="s">
        <v>192</v>
      </c>
      <c r="E360" s="54">
        <f>Source!CA97</f>
        <v>51</v>
      </c>
      <c r="F360" s="54"/>
      <c r="G360" s="54">
        <f>Source!AU97</f>
        <v>51</v>
      </c>
      <c r="H360" s="55"/>
      <c r="I360" s="56"/>
      <c r="J360" s="55"/>
      <c r="K360" s="56"/>
      <c r="L360" s="55">
        <f>SUM(BA341:BA361)</f>
        <v>0</v>
      </c>
    </row>
    <row r="361" spans="1:82" ht="15" hidden="1">
      <c r="C361" s="372" t="s">
        <v>645</v>
      </c>
      <c r="D361" s="372"/>
      <c r="E361" s="372"/>
      <c r="F361" s="372"/>
      <c r="G361" s="372"/>
      <c r="H361" s="372"/>
      <c r="I361" s="373">
        <f>IF(E341&lt;&gt;0,K361/E341, 0)</f>
        <v>0</v>
      </c>
      <c r="J361" s="373"/>
      <c r="K361" s="373">
        <f>L343+L345+L352+L359+L360+L346+SUM(L356:L357)</f>
        <v>0</v>
      </c>
      <c r="L361" s="373"/>
      <c r="AD361">
        <f>ROUND((Source!AT97/100)*((ROUND(SUMIF(SmtRes!AQ81:'SmtRes'!AQ89,"=1",SmtRes!AD81:'SmtRes'!AD89)*Source!I97, 2)+ROUND(SUMIF(SmtRes!AQ81:'SmtRes'!AQ89,"=1",SmtRes!AC81:'SmtRes'!AC89)*Source!I97, 2))), 2)</f>
        <v>0</v>
      </c>
      <c r="AE361">
        <f>ROUND((Source!AU97/100)*((ROUND(SUMIF(SmtRes!AQ81:'SmtRes'!AQ89,"=1",SmtRes!AD81:'SmtRes'!AD89)*Source!I97, 2)+ROUND(SUMIF(SmtRes!AQ81:'SmtRes'!AQ89,"=1",SmtRes!AC81:'SmtRes'!AC89)*Source!I97, 2))), 2)</f>
        <v>0</v>
      </c>
      <c r="AN361" s="57">
        <f>L343+L345+L352+L359+L360+L346</f>
        <v>0</v>
      </c>
      <c r="AO361" s="57">
        <f>L345</f>
        <v>0</v>
      </c>
      <c r="AQ361" t="s">
        <v>646</v>
      </c>
      <c r="AR361" s="57">
        <f>L343</f>
        <v>0</v>
      </c>
      <c r="AT361" s="57">
        <f>L346</f>
        <v>0</v>
      </c>
      <c r="AV361" t="s">
        <v>646</v>
      </c>
      <c r="AW361" s="57">
        <f>L352</f>
        <v>0</v>
      </c>
      <c r="AZ361">
        <f>Source!X97</f>
        <v>0</v>
      </c>
      <c r="BA361">
        <f>Source!Y97</f>
        <v>0</v>
      </c>
      <c r="CD361">
        <v>2</v>
      </c>
    </row>
    <row r="362" spans="1:82" ht="42.75" hidden="1">
      <c r="A362" s="62" t="s">
        <v>218</v>
      </c>
      <c r="B362" s="52" t="str">
        <f>Source!F100</f>
        <v>08.3.05.02-0021</v>
      </c>
      <c r="C362" s="52" t="str">
        <f>Source!G100</f>
        <v>Прокат листовой горячекатаный, марки стали Ст3сп, Ст3пс, ширина 1200-3000 мм, толщина 1-8 мм</v>
      </c>
      <c r="D362" s="53" t="str">
        <f>Source!H100</f>
        <v>т</v>
      </c>
      <c r="E362" s="54">
        <f>Source!K100</f>
        <v>0</v>
      </c>
      <c r="F362" s="54"/>
      <c r="G362" s="54">
        <f>Source!I100</f>
        <v>0</v>
      </c>
      <c r="H362" s="55"/>
      <c r="I362" s="56"/>
      <c r="J362" s="55">
        <f>Source!AL100</f>
        <v>51054.97</v>
      </c>
      <c r="K362" s="56"/>
      <c r="L362" s="55">
        <f>Source!P100</f>
        <v>0</v>
      </c>
    </row>
    <row r="363" spans="1:82" ht="15" hidden="1">
      <c r="C363" s="372" t="s">
        <v>645</v>
      </c>
      <c r="D363" s="372"/>
      <c r="E363" s="372"/>
      <c r="F363" s="372"/>
      <c r="G363" s="372"/>
      <c r="H363" s="372"/>
      <c r="I363" s="373">
        <f>IF(E362&lt;&gt;0,K363/E362, 0)</f>
        <v>0</v>
      </c>
      <c r="J363" s="373"/>
      <c r="K363" s="373">
        <f>L362</f>
        <v>0</v>
      </c>
      <c r="L363" s="373"/>
      <c r="AD363">
        <f>ROUND((Source!AT100/100)*((ROUND(ROUND(Source!AO100,2)*Source!I100, 2)+ROUND(ROUND(Source!AN100,2)*Source!I100, 2))), 2)</f>
        <v>0</v>
      </c>
      <c r="AE363">
        <f>ROUND((Source!AU100/100)*((ROUND(ROUND(Source!AO100,2)*Source!I100, 2)+ROUND(ROUND(Source!AN100,2)*Source!I100, 2))), 2)</f>
        <v>0</v>
      </c>
      <c r="AN363" s="57">
        <f>L362</f>
        <v>0</v>
      </c>
      <c r="AO363">
        <f>0</f>
        <v>0</v>
      </c>
      <c r="AQ363" t="s">
        <v>646</v>
      </c>
      <c r="AR363">
        <f>0</f>
        <v>0</v>
      </c>
      <c r="AT363">
        <f>0</f>
        <v>0</v>
      </c>
      <c r="AV363" t="s">
        <v>646</v>
      </c>
      <c r="AW363" s="57">
        <f>L362</f>
        <v>0</v>
      </c>
      <c r="AZ363">
        <f>Source!X100</f>
        <v>0</v>
      </c>
      <c r="BA363">
        <f>Source!Y100</f>
        <v>0</v>
      </c>
      <c r="CD363">
        <v>1</v>
      </c>
    </row>
    <row r="364" spans="1:82" ht="42.75" hidden="1">
      <c r="A364" s="40" t="s">
        <v>219</v>
      </c>
      <c r="B364" s="43" t="str">
        <f>Source!F101</f>
        <v>08.3.04.02-0063</v>
      </c>
      <c r="C364" s="43" t="str">
        <f>Source!G101</f>
        <v>Прокат стальной горячекатаный круглый, марки стали Ст3сп, Ст3пс, диаметр 5-12 мм</v>
      </c>
      <c r="D364" s="44" t="str">
        <f>Source!H101</f>
        <v>т</v>
      </c>
      <c r="E364" s="46">
        <f>Source!K101</f>
        <v>0</v>
      </c>
      <c r="F364" s="46"/>
      <c r="G364" s="46">
        <f>Source!I101</f>
        <v>0</v>
      </c>
      <c r="H364" s="48">
        <f>Source!AL101</f>
        <v>67306.5</v>
      </c>
      <c r="I364" s="47">
        <f>IF(Source!BC101&lt;&gt; 0, Source!BC101, 1)</f>
        <v>0.83</v>
      </c>
      <c r="J364" s="48">
        <f>ROUND(H364*I364, 2)</f>
        <v>55864.4</v>
      </c>
      <c r="K364" s="47"/>
      <c r="L364" s="48">
        <f>Source!P101</f>
        <v>0</v>
      </c>
    </row>
    <row r="365" spans="1:82" hidden="1">
      <c r="A365" s="63"/>
      <c r="B365" s="63"/>
      <c r="C365" s="69" t="str">
        <f>"Объем: "&amp;Source!I101&amp;"=9,88/"&amp;"1000"</f>
        <v>Объем: 0=9,88/1000</v>
      </c>
      <c r="D365" s="63"/>
      <c r="E365" s="63"/>
      <c r="F365" s="63"/>
      <c r="G365" s="63"/>
      <c r="H365" s="63"/>
      <c r="I365" s="63"/>
      <c r="J365" s="63"/>
      <c r="K365" s="63"/>
      <c r="L365" s="63"/>
    </row>
    <row r="366" spans="1:82" ht="15" hidden="1">
      <c r="C366" s="372" t="s">
        <v>645</v>
      </c>
      <c r="D366" s="372"/>
      <c r="E366" s="372"/>
      <c r="F366" s="372"/>
      <c r="G366" s="372"/>
      <c r="H366" s="372"/>
      <c r="I366" s="373">
        <f>IF(E364&lt;&gt;0,K366/E364, 0)</f>
        <v>0</v>
      </c>
      <c r="J366" s="373"/>
      <c r="K366" s="373">
        <f>L364</f>
        <v>0</v>
      </c>
      <c r="L366" s="373"/>
      <c r="AD366">
        <f>ROUND((Source!AT101/100)*((ROUND(ROUND(Source!AO101,2)*Source!I101, 2)+ROUND(ROUND(Source!AN101,2)*Source!I101, 2))), 2)</f>
        <v>0</v>
      </c>
      <c r="AE366">
        <f>ROUND((Source!AU101/100)*((ROUND(ROUND(Source!AO101,2)*Source!I101, 2)+ROUND(ROUND(Source!AN101,2)*Source!I101, 2))), 2)</f>
        <v>0</v>
      </c>
      <c r="AN366" s="57">
        <f>L364</f>
        <v>0</v>
      </c>
      <c r="AO366">
        <f>0</f>
        <v>0</v>
      </c>
      <c r="AQ366" t="s">
        <v>646</v>
      </c>
      <c r="AR366">
        <f>0</f>
        <v>0</v>
      </c>
      <c r="AT366">
        <f>0</f>
        <v>0</v>
      </c>
      <c r="AV366" t="s">
        <v>646</v>
      </c>
      <c r="AW366" s="57">
        <f>L364</f>
        <v>0</v>
      </c>
      <c r="AZ366">
        <f>Source!X101</f>
        <v>0</v>
      </c>
      <c r="BA366">
        <f>Source!Y101</f>
        <v>0</v>
      </c>
      <c r="CD366">
        <v>1</v>
      </c>
    </row>
    <row r="367" spans="1:82" ht="28.5" hidden="1">
      <c r="A367" s="40" t="s">
        <v>223</v>
      </c>
      <c r="B367" s="43" t="s">
        <v>670</v>
      </c>
      <c r="C367" s="43" t="str">
        <f>Source!G102</f>
        <v>Засыпка вручную траншей, пазух котлованов и ям, группа грунтов: 1</v>
      </c>
      <c r="D367" s="44" t="str">
        <f>Source!H102</f>
        <v>100 м3</v>
      </c>
      <c r="E367" s="46">
        <f>Source!K102</f>
        <v>0</v>
      </c>
      <c r="F367" s="46"/>
      <c r="G367" s="46">
        <f>Source!I102</f>
        <v>0</v>
      </c>
      <c r="H367" s="48"/>
      <c r="I367" s="47"/>
      <c r="J367" s="48"/>
      <c r="K367" s="47"/>
      <c r="L367" s="48"/>
    </row>
    <row r="368" spans="1:82" hidden="1">
      <c r="C368" s="49" t="str">
        <f>"Объем: "&amp;Source!I102&amp;"=1,8/"&amp;"100"</f>
        <v>Объем: 0=1,8/100</v>
      </c>
    </row>
    <row r="369" spans="1:82" ht="15" hidden="1">
      <c r="A369" s="42"/>
      <c r="B369" s="46">
        <v>1</v>
      </c>
      <c r="C369" s="42" t="s">
        <v>640</v>
      </c>
      <c r="D369" s="44" t="s">
        <v>365</v>
      </c>
      <c r="E369" s="50"/>
      <c r="F369" s="46"/>
      <c r="G369" s="46">
        <f>Source!U102</f>
        <v>0</v>
      </c>
      <c r="H369" s="46"/>
      <c r="I369" s="46"/>
      <c r="J369" s="46"/>
      <c r="K369" s="46"/>
      <c r="L369" s="51">
        <f>SUM(L370:L370)-SUMIF(CE370:CE370, 1, L370:L370)</f>
        <v>0</v>
      </c>
    </row>
    <row r="370" spans="1:82" ht="14.25" hidden="1">
      <c r="A370" s="43"/>
      <c r="B370" s="43" t="s">
        <v>404</v>
      </c>
      <c r="C370" s="52" t="s">
        <v>405</v>
      </c>
      <c r="D370" s="53" t="s">
        <v>365</v>
      </c>
      <c r="E370" s="54">
        <v>88.5</v>
      </c>
      <c r="F370" s="54"/>
      <c r="G370" s="54">
        <f>SmtRes!CX90</f>
        <v>0</v>
      </c>
      <c r="H370" s="55"/>
      <c r="I370" s="56"/>
      <c r="J370" s="55">
        <f>SmtRes!CZ90</f>
        <v>392.25</v>
      </c>
      <c r="K370" s="56"/>
      <c r="L370" s="55">
        <f>SmtRes!DI90</f>
        <v>0</v>
      </c>
    </row>
    <row r="371" spans="1:82" ht="15" hidden="1">
      <c r="A371" s="43"/>
      <c r="B371" s="43"/>
      <c r="C371" s="58" t="s">
        <v>641</v>
      </c>
      <c r="D371" s="44"/>
      <c r="E371" s="46"/>
      <c r="F371" s="46"/>
      <c r="G371" s="46"/>
      <c r="H371" s="48"/>
      <c r="I371" s="47"/>
      <c r="J371" s="48"/>
      <c r="K371" s="47"/>
      <c r="L371" s="48">
        <f>L369</f>
        <v>0</v>
      </c>
    </row>
    <row r="372" spans="1:82" ht="14.25" hidden="1">
      <c r="A372" s="43"/>
      <c r="B372" s="43"/>
      <c r="C372" s="43" t="s">
        <v>642</v>
      </c>
      <c r="D372" s="44"/>
      <c r="E372" s="46"/>
      <c r="F372" s="46"/>
      <c r="G372" s="46"/>
      <c r="H372" s="48"/>
      <c r="I372" s="47"/>
      <c r="J372" s="48"/>
      <c r="K372" s="47"/>
      <c r="L372" s="48">
        <f>SUM(AR367:AR375)+SUM(AS367:AS375)+SUM(AT367:AT375)+SUM(AU367:AU375)+SUM(AV367:AV375)</f>
        <v>0</v>
      </c>
    </row>
    <row r="373" spans="1:82" ht="28.5" hidden="1">
      <c r="A373" s="43"/>
      <c r="B373" s="43" t="s">
        <v>27</v>
      </c>
      <c r="C373" s="43" t="s">
        <v>643</v>
      </c>
      <c r="D373" s="44" t="s">
        <v>192</v>
      </c>
      <c r="E373" s="46">
        <f>Source!BZ102</f>
        <v>89</v>
      </c>
      <c r="F373" s="46"/>
      <c r="G373" s="46">
        <f>Source!AT102</f>
        <v>89</v>
      </c>
      <c r="H373" s="48"/>
      <c r="I373" s="47"/>
      <c r="J373" s="48"/>
      <c r="K373" s="47"/>
      <c r="L373" s="48">
        <f>SUM(AZ367:AZ375)</f>
        <v>0</v>
      </c>
    </row>
    <row r="374" spans="1:82" ht="28.5" hidden="1">
      <c r="A374" s="52"/>
      <c r="B374" s="52" t="s">
        <v>28</v>
      </c>
      <c r="C374" s="52" t="s">
        <v>644</v>
      </c>
      <c r="D374" s="53" t="s">
        <v>192</v>
      </c>
      <c r="E374" s="54">
        <f>Source!CA102</f>
        <v>40</v>
      </c>
      <c r="F374" s="54"/>
      <c r="G374" s="54">
        <f>Source!AU102</f>
        <v>40</v>
      </c>
      <c r="H374" s="55"/>
      <c r="I374" s="56"/>
      <c r="J374" s="55"/>
      <c r="K374" s="56"/>
      <c r="L374" s="55">
        <f>SUM(BA367:BA375)</f>
        <v>0</v>
      </c>
    </row>
    <row r="375" spans="1:82" ht="15" hidden="1">
      <c r="C375" s="372" t="s">
        <v>645</v>
      </c>
      <c r="D375" s="372"/>
      <c r="E375" s="372"/>
      <c r="F375" s="372"/>
      <c r="G375" s="372"/>
      <c r="H375" s="372"/>
      <c r="I375" s="373">
        <f>IF(E367&lt;&gt;0,K375/E367, 0)</f>
        <v>0</v>
      </c>
      <c r="J375" s="373"/>
      <c r="K375" s="373">
        <f>L369+L373+L374</f>
        <v>0</v>
      </c>
      <c r="L375" s="373"/>
      <c r="AD375">
        <f>ROUND((Source!AT102/100)*((ROUND(SUMIF(SmtRes!AQ90:'SmtRes'!AQ90,"=1",SmtRes!AD90:'SmtRes'!AD90)*Source!I102, 2)+ROUND(SUMIF(SmtRes!AQ90:'SmtRes'!AQ90,"=1",SmtRes!AC90:'SmtRes'!AC90)*Source!I102, 2))), 2)</f>
        <v>0</v>
      </c>
      <c r="AE375">
        <f>ROUND((Source!AU102/100)*((ROUND(SUMIF(SmtRes!AQ90:'SmtRes'!AQ90,"=1",SmtRes!AD90:'SmtRes'!AD90)*Source!I102, 2)+ROUND(SUMIF(SmtRes!AQ90:'SmtRes'!AQ90,"=1",SmtRes!AC90:'SmtRes'!AC90)*Source!I102, 2))), 2)</f>
        <v>0</v>
      </c>
      <c r="AN375" s="57">
        <f>L369+L373+L374</f>
        <v>0</v>
      </c>
      <c r="AO375">
        <f>0</f>
        <v>0</v>
      </c>
      <c r="AQ375" t="s">
        <v>646</v>
      </c>
      <c r="AR375" s="57">
        <f>L369</f>
        <v>0</v>
      </c>
      <c r="AT375">
        <f>0</f>
        <v>0</v>
      </c>
      <c r="AV375" t="s">
        <v>646</v>
      </c>
      <c r="AW375">
        <f>0</f>
        <v>0</v>
      </c>
      <c r="AZ375">
        <f>Source!X102</f>
        <v>0</v>
      </c>
      <c r="BA375">
        <f>Source!Y102</f>
        <v>0</v>
      </c>
      <c r="CD375">
        <v>1</v>
      </c>
    </row>
    <row r="376" spans="1:82" hidden="1"/>
    <row r="377" spans="1:82" ht="15" hidden="1">
      <c r="A377" s="66"/>
      <c r="B377" s="67"/>
      <c r="C377" s="369" t="s">
        <v>679</v>
      </c>
      <c r="D377" s="369"/>
      <c r="E377" s="369"/>
      <c r="F377" s="369"/>
      <c r="G377" s="369"/>
      <c r="H377" s="369"/>
      <c r="I377" s="51"/>
      <c r="J377" s="66"/>
      <c r="K377" s="68"/>
      <c r="L377" s="51">
        <f>L379+L380+L386+L390</f>
        <v>0</v>
      </c>
    </row>
    <row r="378" spans="1:82" ht="14.25" hidden="1">
      <c r="A378" s="59"/>
      <c r="B378" s="65"/>
      <c r="C378" s="370" t="s">
        <v>680</v>
      </c>
      <c r="D378" s="366"/>
      <c r="E378" s="366"/>
      <c r="F378" s="366"/>
      <c r="G378" s="366"/>
      <c r="H378" s="366"/>
      <c r="I378" s="48"/>
      <c r="J378" s="59"/>
      <c r="K378" s="46"/>
      <c r="L378" s="48"/>
    </row>
    <row r="379" spans="1:82" ht="14.25" hidden="1">
      <c r="A379" s="59"/>
      <c r="B379" s="65"/>
      <c r="C379" s="366" t="s">
        <v>681</v>
      </c>
      <c r="D379" s="366"/>
      <c r="E379" s="366"/>
      <c r="F379" s="366"/>
      <c r="G379" s="366"/>
      <c r="H379" s="366"/>
      <c r="I379" s="48"/>
      <c r="J379" s="59"/>
      <c r="K379" s="46"/>
      <c r="L379" s="48">
        <f>SUM(AR286:AR375)</f>
        <v>0</v>
      </c>
    </row>
    <row r="380" spans="1:82" ht="14.25" hidden="1">
      <c r="A380" s="59"/>
      <c r="B380" s="65"/>
      <c r="C380" s="366" t="s">
        <v>682</v>
      </c>
      <c r="D380" s="366"/>
      <c r="E380" s="366"/>
      <c r="F380" s="366"/>
      <c r="G380" s="366"/>
      <c r="H380" s="366"/>
      <c r="I380" s="48"/>
      <c r="J380" s="59"/>
      <c r="K380" s="46"/>
      <c r="L380" s="48">
        <f>L382+L385+L384</f>
        <v>0</v>
      </c>
    </row>
    <row r="381" spans="1:82" ht="14.25" hidden="1">
      <c r="A381" s="59"/>
      <c r="B381" s="65"/>
      <c r="C381" s="370" t="s">
        <v>683</v>
      </c>
      <c r="D381" s="366"/>
      <c r="E381" s="366"/>
      <c r="F381" s="366"/>
      <c r="G381" s="366"/>
      <c r="H381" s="366"/>
      <c r="I381" s="48"/>
      <c r="J381" s="59"/>
      <c r="K381" s="46"/>
      <c r="L381" s="48"/>
    </row>
    <row r="382" spans="1:82" ht="14.25" hidden="1">
      <c r="A382" s="59"/>
      <c r="B382" s="65"/>
      <c r="C382" s="366" t="s">
        <v>682</v>
      </c>
      <c r="D382" s="366"/>
      <c r="E382" s="366"/>
      <c r="F382" s="366"/>
      <c r="G382" s="366"/>
      <c r="H382" s="366"/>
      <c r="I382" s="48"/>
      <c r="J382" s="59"/>
      <c r="K382" s="46"/>
      <c r="L382" s="48">
        <f>SUM(AO286:AO375)</f>
        <v>0</v>
      </c>
    </row>
    <row r="383" spans="1:82" ht="14.25" hidden="1">
      <c r="A383" s="59"/>
      <c r="B383" s="65"/>
      <c r="C383" s="370" t="s">
        <v>684</v>
      </c>
      <c r="D383" s="366"/>
      <c r="E383" s="366"/>
      <c r="F383" s="366"/>
      <c r="G383" s="366"/>
      <c r="H383" s="366"/>
      <c r="I383" s="48"/>
      <c r="J383" s="59"/>
      <c r="K383" s="46"/>
      <c r="L383" s="48"/>
    </row>
    <row r="384" spans="1:82" ht="14.25" hidden="1">
      <c r="A384" s="59"/>
      <c r="B384" s="65"/>
      <c r="C384" s="366" t="s">
        <v>704</v>
      </c>
      <c r="D384" s="366"/>
      <c r="E384" s="366"/>
      <c r="F384" s="366"/>
      <c r="G384" s="366"/>
      <c r="H384" s="366"/>
      <c r="I384" s="48"/>
      <c r="J384" s="59"/>
      <c r="K384" s="46"/>
      <c r="L384" s="48">
        <f>SUM(AT286:AT375)</f>
        <v>0</v>
      </c>
    </row>
    <row r="385" spans="1:12" ht="14.25" hidden="1">
      <c r="A385" s="59"/>
      <c r="B385" s="65"/>
      <c r="C385" s="366" t="s">
        <v>685</v>
      </c>
      <c r="D385" s="366"/>
      <c r="E385" s="366"/>
      <c r="F385" s="366"/>
      <c r="G385" s="366"/>
      <c r="H385" s="366"/>
      <c r="I385" s="48"/>
      <c r="J385" s="59"/>
      <c r="K385" s="46"/>
      <c r="L385" s="48">
        <f>SUM(AV286:AV375)</f>
        <v>0</v>
      </c>
    </row>
    <row r="386" spans="1:12" ht="14.25" hidden="1">
      <c r="A386" s="59"/>
      <c r="B386" s="65"/>
      <c r="C386" s="366" t="s">
        <v>686</v>
      </c>
      <c r="D386" s="366"/>
      <c r="E386" s="366"/>
      <c r="F386" s="366"/>
      <c r="G386" s="366"/>
      <c r="H386" s="366"/>
      <c r="I386" s="48"/>
      <c r="J386" s="59"/>
      <c r="K386" s="46"/>
      <c r="L386" s="48">
        <f>L388+L389</f>
        <v>0</v>
      </c>
    </row>
    <row r="387" spans="1:12" ht="14.25" hidden="1">
      <c r="A387" s="59"/>
      <c r="B387" s="65"/>
      <c r="C387" s="370" t="s">
        <v>683</v>
      </c>
      <c r="D387" s="366"/>
      <c r="E387" s="366"/>
      <c r="F387" s="366"/>
      <c r="G387" s="366"/>
      <c r="H387" s="366"/>
      <c r="I387" s="48"/>
      <c r="J387" s="59"/>
      <c r="K387" s="46"/>
      <c r="L387" s="48"/>
    </row>
    <row r="388" spans="1:12" ht="14.25" hidden="1">
      <c r="A388" s="59"/>
      <c r="B388" s="65"/>
      <c r="C388" s="366" t="s">
        <v>687</v>
      </c>
      <c r="D388" s="366"/>
      <c r="E388" s="366"/>
      <c r="F388" s="366"/>
      <c r="G388" s="366"/>
      <c r="H388" s="366"/>
      <c r="I388" s="48"/>
      <c r="J388" s="59"/>
      <c r="K388" s="46"/>
      <c r="L388" s="48">
        <f>SUM(AW286:AW375)-SUM(BK286:BK375)</f>
        <v>0</v>
      </c>
    </row>
    <row r="389" spans="1:12" ht="14.25" hidden="1">
      <c r="A389" s="59"/>
      <c r="B389" s="65"/>
      <c r="C389" s="366" t="s">
        <v>688</v>
      </c>
      <c r="D389" s="366"/>
      <c r="E389" s="366"/>
      <c r="F389" s="366"/>
      <c r="G389" s="366"/>
      <c r="H389" s="366"/>
      <c r="I389" s="48"/>
      <c r="J389" s="59"/>
      <c r="K389" s="46"/>
      <c r="L389" s="48">
        <f>SUM(BC286:BC375)</f>
        <v>0</v>
      </c>
    </row>
    <row r="390" spans="1:12" ht="14.25" hidden="1">
      <c r="A390" s="59"/>
      <c r="B390" s="65"/>
      <c r="C390" s="366" t="s">
        <v>689</v>
      </c>
      <c r="D390" s="366"/>
      <c r="E390" s="366"/>
      <c r="F390" s="366"/>
      <c r="G390" s="366"/>
      <c r="H390" s="366"/>
      <c r="I390" s="48"/>
      <c r="J390" s="59"/>
      <c r="K390" s="46"/>
      <c r="L390" s="48">
        <f>SUM(BB286:BB375)</f>
        <v>0</v>
      </c>
    </row>
    <row r="391" spans="1:12" ht="14.25" hidden="1">
      <c r="A391" s="59"/>
      <c r="B391" s="65"/>
      <c r="C391" s="366" t="s">
        <v>690</v>
      </c>
      <c r="D391" s="366"/>
      <c r="E391" s="366"/>
      <c r="F391" s="366"/>
      <c r="G391" s="366"/>
      <c r="H391" s="366"/>
      <c r="I391" s="48"/>
      <c r="J391" s="59"/>
      <c r="K391" s="46"/>
      <c r="L391" s="48">
        <f>SUM(AR286:AR375)+SUM(AT286:AT375)+SUM(AV286:AV375)</f>
        <v>0</v>
      </c>
    </row>
    <row r="392" spans="1:12" ht="14.25" hidden="1">
      <c r="A392" s="59"/>
      <c r="B392" s="65"/>
      <c r="C392" s="366" t="s">
        <v>691</v>
      </c>
      <c r="D392" s="366"/>
      <c r="E392" s="366"/>
      <c r="F392" s="366"/>
      <c r="G392" s="366"/>
      <c r="H392" s="366"/>
      <c r="I392" s="48"/>
      <c r="J392" s="59"/>
      <c r="K392" s="46"/>
      <c r="L392" s="48">
        <f>SUM(AZ286:AZ375)</f>
        <v>0</v>
      </c>
    </row>
    <row r="393" spans="1:12" ht="14.25" hidden="1">
      <c r="A393" s="59"/>
      <c r="B393" s="65"/>
      <c r="C393" s="366" t="s">
        <v>692</v>
      </c>
      <c r="D393" s="366"/>
      <c r="E393" s="366"/>
      <c r="F393" s="366"/>
      <c r="G393" s="366"/>
      <c r="H393" s="366"/>
      <c r="I393" s="48"/>
      <c r="J393" s="59"/>
      <c r="K393" s="46"/>
      <c r="L393" s="48">
        <f>SUM(BA286:BA375)</f>
        <v>0</v>
      </c>
    </row>
    <row r="394" spans="1:12" ht="14.25" hidden="1">
      <c r="A394" s="59"/>
      <c r="B394" s="65"/>
      <c r="C394" s="366" t="s">
        <v>693</v>
      </c>
      <c r="D394" s="366"/>
      <c r="E394" s="366"/>
      <c r="F394" s="366"/>
      <c r="G394" s="366"/>
      <c r="H394" s="366"/>
      <c r="I394" s="48"/>
      <c r="J394" s="59"/>
      <c r="K394" s="46"/>
      <c r="L394" s="48">
        <f>L396+L397</f>
        <v>0</v>
      </c>
    </row>
    <row r="395" spans="1:12" ht="14.25" hidden="1">
      <c r="A395" s="59"/>
      <c r="B395" s="65"/>
      <c r="C395" s="370" t="s">
        <v>680</v>
      </c>
      <c r="D395" s="366"/>
      <c r="E395" s="366"/>
      <c r="F395" s="366"/>
      <c r="G395" s="366"/>
      <c r="H395" s="366"/>
      <c r="I395" s="48"/>
      <c r="J395" s="59"/>
      <c r="K395" s="46"/>
      <c r="L395" s="48"/>
    </row>
    <row r="396" spans="1:12" ht="14.25" hidden="1">
      <c r="A396" s="59"/>
      <c r="B396" s="65"/>
      <c r="C396" s="366" t="s">
        <v>694</v>
      </c>
      <c r="D396" s="366"/>
      <c r="E396" s="366"/>
      <c r="F396" s="366"/>
      <c r="G396" s="366"/>
      <c r="H396" s="366"/>
      <c r="I396" s="48"/>
      <c r="J396" s="59"/>
      <c r="K396" s="46"/>
      <c r="L396" s="48">
        <f>SUM(BK286:BK375)</f>
        <v>0</v>
      </c>
    </row>
    <row r="397" spans="1:12" ht="14.25" hidden="1">
      <c r="A397" s="59"/>
      <c r="B397" s="65"/>
      <c r="C397" s="366" t="s">
        <v>695</v>
      </c>
      <c r="D397" s="366"/>
      <c r="E397" s="366"/>
      <c r="F397" s="366"/>
      <c r="G397" s="366"/>
      <c r="H397" s="366"/>
      <c r="I397" s="48"/>
      <c r="J397" s="59"/>
      <c r="K397" s="46"/>
      <c r="L397" s="48">
        <f>SUM(BD286:BD375)</f>
        <v>0</v>
      </c>
    </row>
    <row r="398" spans="1:12" ht="14.25" hidden="1">
      <c r="A398" s="59"/>
      <c r="B398" s="65"/>
      <c r="C398" s="366" t="s">
        <v>696</v>
      </c>
      <c r="D398" s="366"/>
      <c r="E398" s="366"/>
      <c r="F398" s="366"/>
      <c r="G398" s="366"/>
      <c r="H398" s="366"/>
      <c r="I398" s="48"/>
      <c r="J398" s="59"/>
      <c r="K398" s="46"/>
      <c r="L398" s="48"/>
    </row>
    <row r="399" spans="1:12" ht="14.25" hidden="1">
      <c r="A399" s="59"/>
      <c r="B399" s="65"/>
      <c r="C399" s="366" t="s">
        <v>696</v>
      </c>
      <c r="D399" s="366"/>
      <c r="E399" s="366"/>
      <c r="F399" s="366"/>
      <c r="G399" s="366"/>
      <c r="H399" s="366"/>
      <c r="I399" s="48"/>
      <c r="J399" s="59"/>
      <c r="K399" s="46"/>
      <c r="L399" s="48">
        <f>SUM(BQ286:BQ375)</f>
        <v>0</v>
      </c>
    </row>
    <row r="400" spans="1:12" ht="14.25" hidden="1">
      <c r="A400" s="59"/>
      <c r="B400" s="65"/>
      <c r="C400" s="366" t="s">
        <v>697</v>
      </c>
      <c r="D400" s="366"/>
      <c r="E400" s="366"/>
      <c r="F400" s="366"/>
      <c r="G400" s="366"/>
      <c r="H400" s="366"/>
      <c r="I400" s="48"/>
      <c r="J400" s="59"/>
      <c r="K400" s="46"/>
      <c r="L400" s="48">
        <f>SUM(BO286:BO375)</f>
        <v>0</v>
      </c>
    </row>
    <row r="401" spans="1:82" ht="15" hidden="1">
      <c r="A401" s="66"/>
      <c r="B401" s="67"/>
      <c r="C401" s="369" t="s">
        <v>698</v>
      </c>
      <c r="D401" s="369"/>
      <c r="E401" s="369"/>
      <c r="F401" s="369"/>
      <c r="G401" s="369"/>
      <c r="H401" s="369"/>
      <c r="I401" s="51"/>
      <c r="J401" s="66"/>
      <c r="K401" s="68"/>
      <c r="L401" s="51">
        <f>L377+L392+L393+L394+L399+L400</f>
        <v>0</v>
      </c>
    </row>
    <row r="402" spans="1:82" ht="14.25" hidden="1">
      <c r="A402" s="59"/>
      <c r="B402" s="65"/>
      <c r="C402" s="370" t="s">
        <v>699</v>
      </c>
      <c r="D402" s="366"/>
      <c r="E402" s="366"/>
      <c r="F402" s="366"/>
      <c r="G402" s="366"/>
      <c r="H402" s="366"/>
      <c r="I402" s="48"/>
      <c r="J402" s="59"/>
      <c r="K402" s="46"/>
      <c r="L402" s="48"/>
    </row>
    <row r="403" spans="1:82" ht="14.25" hidden="1">
      <c r="A403" s="59"/>
      <c r="B403" s="65"/>
      <c r="C403" s="366" t="s">
        <v>700</v>
      </c>
      <c r="D403" s="366"/>
      <c r="E403" s="366"/>
      <c r="F403" s="366"/>
      <c r="G403" s="366"/>
      <c r="H403" s="366"/>
      <c r="I403" s="48"/>
      <c r="J403" s="59"/>
      <c r="K403" s="46"/>
      <c r="L403" s="48">
        <f>SUM(AX286:AX375)</f>
        <v>0</v>
      </c>
    </row>
    <row r="404" spans="1:82" ht="14.25" hidden="1">
      <c r="A404" s="59"/>
      <c r="B404" s="65"/>
      <c r="C404" s="366" t="s">
        <v>701</v>
      </c>
      <c r="D404" s="366"/>
      <c r="E404" s="366"/>
      <c r="F404" s="366"/>
      <c r="G404" s="366"/>
      <c r="H404" s="366"/>
      <c r="I404" s="48"/>
      <c r="J404" s="59"/>
      <c r="K404" s="46"/>
      <c r="L404" s="48">
        <f>SUM(AY286:AY375)</f>
        <v>0</v>
      </c>
    </row>
    <row r="405" spans="1:82" ht="14.25" hidden="1">
      <c r="A405" s="59"/>
      <c r="B405" s="65"/>
      <c r="C405" s="366" t="s">
        <v>702</v>
      </c>
      <c r="D405" s="366"/>
      <c r="E405" s="366"/>
      <c r="F405" s="367"/>
      <c r="G405" s="50">
        <f>Source!F126</f>
        <v>0</v>
      </c>
      <c r="H405" s="59"/>
      <c r="I405" s="59"/>
      <c r="J405" s="59"/>
      <c r="K405" s="59"/>
      <c r="L405" s="59"/>
    </row>
    <row r="406" spans="1:82" ht="14.25" hidden="1">
      <c r="A406" s="59"/>
      <c r="B406" s="65"/>
      <c r="C406" s="366" t="s">
        <v>703</v>
      </c>
      <c r="D406" s="366"/>
      <c r="E406" s="366"/>
      <c r="F406" s="367"/>
      <c r="G406" s="50">
        <f>Source!F127</f>
        <v>0</v>
      </c>
      <c r="H406" s="59"/>
      <c r="I406" s="59"/>
      <c r="J406" s="59"/>
      <c r="K406" s="59"/>
      <c r="L406" s="59"/>
    </row>
    <row r="407" spans="1:82" hidden="1"/>
    <row r="408" spans="1:82" hidden="1"/>
    <row r="409" spans="1:82" ht="16.5">
      <c r="A409" s="374" t="s">
        <v>715</v>
      </c>
      <c r="B409" s="374"/>
      <c r="C409" s="374"/>
      <c r="D409" s="374"/>
      <c r="E409" s="374"/>
      <c r="F409" s="374"/>
      <c r="G409" s="374"/>
      <c r="H409" s="374"/>
      <c r="I409" s="374"/>
      <c r="J409" s="374"/>
      <c r="K409" s="374"/>
      <c r="L409" s="374"/>
    </row>
    <row r="410" spans="1:82" ht="42.75">
      <c r="A410" s="62">
        <v>3</v>
      </c>
      <c r="B410" s="52" t="str">
        <f>Source!F138</f>
        <v>ТЦ_102_77_7704844420_08.10.2025_02_107.2</v>
      </c>
      <c r="C410" s="52" t="str">
        <f>Source!G138</f>
        <v>Заземляющий проводник типа ЗП-1 (1 метр)</v>
      </c>
      <c r="D410" s="53" t="str">
        <f>Source!H138</f>
        <v>шт.</v>
      </c>
      <c r="E410" s="54">
        <f>Source!K138</f>
        <v>1</v>
      </c>
      <c r="F410" s="54"/>
      <c r="G410" s="54">
        <f>Source!I138</f>
        <v>1</v>
      </c>
      <c r="H410" s="55"/>
      <c r="I410" s="56"/>
      <c r="J410" s="55">
        <f>Source!AL138</f>
        <v>364.77</v>
      </c>
      <c r="K410" s="56"/>
      <c r="L410" s="55">
        <f>Source!HG138</f>
        <v>364.77</v>
      </c>
    </row>
    <row r="411" spans="1:82" ht="15">
      <c r="C411" s="372" t="s">
        <v>645</v>
      </c>
      <c r="D411" s="372"/>
      <c r="E411" s="372"/>
      <c r="F411" s="372"/>
      <c r="G411" s="372"/>
      <c r="H411" s="372"/>
      <c r="I411" s="373">
        <f>IF(E410&lt;&gt;0,K411/E410, 0)</f>
        <v>364.77</v>
      </c>
      <c r="J411" s="373"/>
      <c r="K411" s="373">
        <f>L410</f>
        <v>364.77</v>
      </c>
      <c r="L411" s="373"/>
      <c r="AD411">
        <f>ROUND((Source!AT138/100)*((ROUND(ROUND(Source!AO138,2)*Source!I138, 2)+ROUND(ROUND(Source!AN138,2)*Source!I138, 2))), 2)</f>
        <v>0</v>
      </c>
      <c r="AE411">
        <f>ROUND((Source!AU138/100)*((ROUND(ROUND(Source!AO138,2)*Source!I138, 2)+ROUND(ROUND(Source!AN138,2)*Source!I138, 2))), 2)</f>
        <v>0</v>
      </c>
      <c r="AN411" s="57">
        <f>L410</f>
        <v>364.77</v>
      </c>
      <c r="AO411">
        <f>0</f>
        <v>0</v>
      </c>
      <c r="AQ411" t="s">
        <v>646</v>
      </c>
      <c r="AR411">
        <f>0</f>
        <v>0</v>
      </c>
      <c r="AT411">
        <f>0</f>
        <v>0</v>
      </c>
      <c r="AV411" t="s">
        <v>646</v>
      </c>
      <c r="AW411" s="57">
        <f>L410</f>
        <v>364.77</v>
      </c>
      <c r="AX411" s="57">
        <f>L410</f>
        <v>364.77</v>
      </c>
      <c r="AZ411">
        <f>Source!X138</f>
        <v>0</v>
      </c>
      <c r="BA411">
        <f>Source!Y138</f>
        <v>0</v>
      </c>
      <c r="CD411">
        <v>1</v>
      </c>
    </row>
    <row r="412" spans="1:82" ht="57">
      <c r="A412" s="62">
        <v>4</v>
      </c>
      <c r="B412" s="52" t="str">
        <f>Source!F139</f>
        <v>25.2.02.11-0021</v>
      </c>
      <c r="C412" s="52" t="str">
        <f>Source!G139</f>
        <v>Лента крепления из нержавеющей стали в пластмассовой коробке с кабельной бухтой, ширина 20 мм, толщина 0,7 мм, длина 50 м</v>
      </c>
      <c r="D412" s="53" t="str">
        <f>Source!H139</f>
        <v>ШТ</v>
      </c>
      <c r="E412" s="54">
        <f>Source!K139</f>
        <v>0.22</v>
      </c>
      <c r="F412" s="54"/>
      <c r="G412" s="54">
        <f>Source!I139</f>
        <v>0.22</v>
      </c>
      <c r="H412" s="55">
        <f>Source!AL139</f>
        <v>2940.8</v>
      </c>
      <c r="I412" s="56">
        <f>IF(Source!BC139&lt;&gt; 0, Source!BC139, 1)</f>
        <v>1.37</v>
      </c>
      <c r="J412" s="55">
        <f>ROUND(H412*I412, 2)</f>
        <v>4028.9</v>
      </c>
      <c r="K412" s="56"/>
      <c r="L412" s="55">
        <f>Source!P139</f>
        <v>886.36</v>
      </c>
    </row>
    <row r="413" spans="1:82" ht="15">
      <c r="C413" s="372" t="s">
        <v>645</v>
      </c>
      <c r="D413" s="372"/>
      <c r="E413" s="372"/>
      <c r="F413" s="372"/>
      <c r="G413" s="372"/>
      <c r="H413" s="372"/>
      <c r="I413" s="373">
        <f>IF(E412&lt;&gt;0,K413/E412, 0)</f>
        <v>4028.909090909091</v>
      </c>
      <c r="J413" s="373"/>
      <c r="K413" s="373">
        <f>L412</f>
        <v>886.36</v>
      </c>
      <c r="L413" s="373"/>
      <c r="AD413">
        <f>ROUND((Source!AT139/100)*((ROUND(ROUND(Source!AO139,2)*Source!I139, 2)+ROUND(ROUND(Source!AN139,2)*Source!I139, 2))), 2)</f>
        <v>0</v>
      </c>
      <c r="AE413">
        <f>ROUND((Source!AU139/100)*((ROUND(ROUND(Source!AO139,2)*Source!I139, 2)+ROUND(ROUND(Source!AN139,2)*Source!I139, 2))), 2)</f>
        <v>0</v>
      </c>
      <c r="AN413" s="57">
        <f>L412</f>
        <v>886.36</v>
      </c>
      <c r="AO413">
        <f>0</f>
        <v>0</v>
      </c>
      <c r="AQ413" t="s">
        <v>646</v>
      </c>
      <c r="AR413">
        <f>0</f>
        <v>0</v>
      </c>
      <c r="AT413">
        <f>0</f>
        <v>0</v>
      </c>
      <c r="AV413" t="s">
        <v>646</v>
      </c>
      <c r="AW413" s="57">
        <f>L412</f>
        <v>886.36</v>
      </c>
      <c r="AZ413">
        <f>Source!X139</f>
        <v>0</v>
      </c>
      <c r="BA413">
        <f>Source!Y139</f>
        <v>0</v>
      </c>
      <c r="CD413">
        <v>1</v>
      </c>
    </row>
    <row r="414" spans="1:82" ht="42.75">
      <c r="A414" s="62">
        <v>5</v>
      </c>
      <c r="B414" s="52" t="str">
        <f>Source!F140</f>
        <v>ТЦ_102_77_7704844420_08.10.2025_02_26.2</v>
      </c>
      <c r="C414" s="52" t="str">
        <f>Source!G140</f>
        <v>Бугель NB 20</v>
      </c>
      <c r="D414" s="53" t="str">
        <f>Source!H140</f>
        <v>шт.</v>
      </c>
      <c r="E414" s="54">
        <f>Source!K140</f>
        <v>11</v>
      </c>
      <c r="F414" s="54"/>
      <c r="G414" s="54">
        <f>Source!I140</f>
        <v>11</v>
      </c>
      <c r="H414" s="55"/>
      <c r="I414" s="56"/>
      <c r="J414" s="55">
        <f>Source!AL140</f>
        <v>57.78</v>
      </c>
      <c r="K414" s="56"/>
      <c r="L414" s="55">
        <f>Source!HG140</f>
        <v>635.58000000000004</v>
      </c>
    </row>
    <row r="415" spans="1:82" ht="15">
      <c r="C415" s="372" t="s">
        <v>645</v>
      </c>
      <c r="D415" s="372"/>
      <c r="E415" s="372"/>
      <c r="F415" s="372"/>
      <c r="G415" s="372"/>
      <c r="H415" s="372"/>
      <c r="I415" s="373">
        <f>IF(E414&lt;&gt;0,K415/E414, 0)</f>
        <v>57.78</v>
      </c>
      <c r="J415" s="373"/>
      <c r="K415" s="373">
        <f>L414</f>
        <v>635.58000000000004</v>
      </c>
      <c r="L415" s="373"/>
      <c r="AD415">
        <f>ROUND((Source!AT140/100)*((ROUND(ROUND(Source!AO140,2)*Source!I140, 2)+ROUND(ROUND(Source!AN140,2)*Source!I140, 2))), 2)</f>
        <v>0</v>
      </c>
      <c r="AE415">
        <f>ROUND((Source!AU140/100)*((ROUND(ROUND(Source!AO140,2)*Source!I140, 2)+ROUND(ROUND(Source!AN140,2)*Source!I140, 2))), 2)</f>
        <v>0</v>
      </c>
      <c r="AN415" s="57">
        <f>L414</f>
        <v>635.58000000000004</v>
      </c>
      <c r="AO415">
        <f>0</f>
        <v>0</v>
      </c>
      <c r="AQ415" t="s">
        <v>646</v>
      </c>
      <c r="AR415">
        <f>0</f>
        <v>0</v>
      </c>
      <c r="AT415">
        <f>0</f>
        <v>0</v>
      </c>
      <c r="AV415" t="s">
        <v>646</v>
      </c>
      <c r="AW415" s="57">
        <f>L414</f>
        <v>635.58000000000004</v>
      </c>
      <c r="AX415" s="57">
        <f>L414</f>
        <v>635.58000000000004</v>
      </c>
      <c r="AZ415">
        <f>Source!X140</f>
        <v>0</v>
      </c>
      <c r="BA415">
        <f>Source!Y140</f>
        <v>0</v>
      </c>
      <c r="CD415">
        <v>1</v>
      </c>
    </row>
    <row r="416" spans="1:82" ht="42.75">
      <c r="A416" s="62">
        <v>6</v>
      </c>
      <c r="B416" s="52" t="str">
        <f>Source!F141</f>
        <v>ТЦ_102_77_7704844420_08.10.2025_02_7.2</v>
      </c>
      <c r="C416" s="52" t="str">
        <f>Source!G141</f>
        <v>Анкерный кронштейн СА 2000</v>
      </c>
      <c r="D416" s="53" t="str">
        <f>Source!H141</f>
        <v>М.</v>
      </c>
      <c r="E416" s="54">
        <f>Source!K141</f>
        <v>1</v>
      </c>
      <c r="F416" s="54"/>
      <c r="G416" s="54">
        <f>Source!I141</f>
        <v>1</v>
      </c>
      <c r="H416" s="55"/>
      <c r="I416" s="56"/>
      <c r="J416" s="55">
        <f>Source!AL141</f>
        <v>463.32</v>
      </c>
      <c r="K416" s="56"/>
      <c r="L416" s="55">
        <f>Source!HG141</f>
        <v>463.32</v>
      </c>
    </row>
    <row r="417" spans="1:82" ht="15">
      <c r="C417" s="372" t="s">
        <v>645</v>
      </c>
      <c r="D417" s="372"/>
      <c r="E417" s="372"/>
      <c r="F417" s="372"/>
      <c r="G417" s="372"/>
      <c r="H417" s="372"/>
      <c r="I417" s="373">
        <f>IF(E416&lt;&gt;0,K417/E416, 0)</f>
        <v>463.32</v>
      </c>
      <c r="J417" s="373"/>
      <c r="K417" s="373">
        <f>L416</f>
        <v>463.32</v>
      </c>
      <c r="L417" s="373"/>
      <c r="AD417">
        <f>ROUND((Source!AT141/100)*((ROUND(ROUND(Source!AO141,2)*Source!I141, 2)+ROUND(ROUND(Source!AN141,2)*Source!I141, 2))), 2)</f>
        <v>0</v>
      </c>
      <c r="AE417">
        <f>ROUND((Source!AU141/100)*((ROUND(ROUND(Source!AO141,2)*Source!I141, 2)+ROUND(ROUND(Source!AN141,2)*Source!I141, 2))), 2)</f>
        <v>0</v>
      </c>
      <c r="AN417" s="57">
        <f>L416</f>
        <v>463.32</v>
      </c>
      <c r="AO417">
        <f>0</f>
        <v>0</v>
      </c>
      <c r="AQ417" t="s">
        <v>646</v>
      </c>
      <c r="AR417">
        <f>0</f>
        <v>0</v>
      </c>
      <c r="AT417">
        <f>0</f>
        <v>0</v>
      </c>
      <c r="AV417" t="s">
        <v>646</v>
      </c>
      <c r="AW417" s="57">
        <f>L416</f>
        <v>463.32</v>
      </c>
      <c r="AX417" s="57">
        <f>L416</f>
        <v>463.32</v>
      </c>
      <c r="AZ417">
        <f>Source!X141</f>
        <v>0</v>
      </c>
      <c r="BA417">
        <f>Source!Y141</f>
        <v>0</v>
      </c>
      <c r="CD417">
        <v>1</v>
      </c>
    </row>
    <row r="418" spans="1:82" ht="42.75">
      <c r="A418" s="62">
        <v>7</v>
      </c>
      <c r="B418" s="52" t="str">
        <f>Source!F142</f>
        <v>ТЦ_102_77_7704844420_08.10.2025_02_224.2</v>
      </c>
      <c r="C418" s="52" t="str">
        <f>Source!G142</f>
        <v>Натяжной зажим РА 2200</v>
      </c>
      <c r="D418" s="53" t="str">
        <f>Source!H142</f>
        <v>шт.</v>
      </c>
      <c r="E418" s="54">
        <f>Source!K142</f>
        <v>1</v>
      </c>
      <c r="F418" s="54"/>
      <c r="G418" s="54">
        <f>Source!I142</f>
        <v>1</v>
      </c>
      <c r="H418" s="55"/>
      <c r="I418" s="56"/>
      <c r="J418" s="55">
        <f>Source!AL142</f>
        <v>808.96</v>
      </c>
      <c r="K418" s="56"/>
      <c r="L418" s="55">
        <f>Source!HG142</f>
        <v>808.96</v>
      </c>
    </row>
    <row r="419" spans="1:82" ht="15">
      <c r="C419" s="372" t="s">
        <v>645</v>
      </c>
      <c r="D419" s="372"/>
      <c r="E419" s="372"/>
      <c r="F419" s="372"/>
      <c r="G419" s="372"/>
      <c r="H419" s="372"/>
      <c r="I419" s="373">
        <f>IF(E418&lt;&gt;0,K419/E418, 0)</f>
        <v>808.96</v>
      </c>
      <c r="J419" s="373"/>
      <c r="K419" s="373">
        <f>L418</f>
        <v>808.96</v>
      </c>
      <c r="L419" s="373"/>
      <c r="AD419">
        <f>ROUND((Source!AT142/100)*((ROUND(ROUND(Source!AO142,2)*Source!I142, 2)+ROUND(ROUND(Source!AN142,2)*Source!I142, 2))), 2)</f>
        <v>0</v>
      </c>
      <c r="AE419">
        <f>ROUND((Source!AU142/100)*((ROUND(ROUND(Source!AO142,2)*Source!I142, 2)+ROUND(ROUND(Source!AN142,2)*Source!I142, 2))), 2)</f>
        <v>0</v>
      </c>
      <c r="AN419" s="57">
        <f>L418</f>
        <v>808.96</v>
      </c>
      <c r="AO419">
        <f>0</f>
        <v>0</v>
      </c>
      <c r="AQ419" t="s">
        <v>646</v>
      </c>
      <c r="AR419">
        <f>0</f>
        <v>0</v>
      </c>
      <c r="AT419">
        <f>0</f>
        <v>0</v>
      </c>
      <c r="AV419" t="s">
        <v>646</v>
      </c>
      <c r="AW419" s="57">
        <f>L418</f>
        <v>808.96</v>
      </c>
      <c r="AX419" s="57">
        <f>L418</f>
        <v>808.96</v>
      </c>
      <c r="AZ419">
        <f>Source!X142</f>
        <v>0</v>
      </c>
      <c r="BA419">
        <f>Source!Y142</f>
        <v>0</v>
      </c>
      <c r="CD419">
        <v>1</v>
      </c>
    </row>
    <row r="420" spans="1:82" ht="42.75">
      <c r="A420" s="62">
        <v>8</v>
      </c>
      <c r="B420" s="52" t="str">
        <f>Source!F143</f>
        <v>ТЦ_102_77_7719546987_08.10.2025_02_99.3</v>
      </c>
      <c r="C420" s="52" t="str">
        <f>Source!G143</f>
        <v>Зажим плашечный  CD 150</v>
      </c>
      <c r="D420" s="53" t="str">
        <f>Source!H143</f>
        <v>шт.</v>
      </c>
      <c r="E420" s="54">
        <f>Source!K143</f>
        <v>6</v>
      </c>
      <c r="F420" s="54"/>
      <c r="G420" s="54">
        <f>Source!I143</f>
        <v>6</v>
      </c>
      <c r="H420" s="55"/>
      <c r="I420" s="56"/>
      <c r="J420" s="55">
        <f>Source!AL143</f>
        <v>365.61</v>
      </c>
      <c r="K420" s="56"/>
      <c r="L420" s="55">
        <f>Source!HG143</f>
        <v>2193.66</v>
      </c>
    </row>
    <row r="421" spans="1:82" ht="15">
      <c r="C421" s="372" t="s">
        <v>645</v>
      </c>
      <c r="D421" s="372"/>
      <c r="E421" s="372"/>
      <c r="F421" s="372"/>
      <c r="G421" s="372"/>
      <c r="H421" s="372"/>
      <c r="I421" s="373">
        <f>IF(E420&lt;&gt;0,K421/E420, 0)</f>
        <v>365.60999999999996</v>
      </c>
      <c r="J421" s="373"/>
      <c r="K421" s="373">
        <f>L420</f>
        <v>2193.66</v>
      </c>
      <c r="L421" s="373"/>
      <c r="AD421">
        <f>ROUND((Source!AT143/100)*((ROUND(ROUND(Source!AO143,2)*Source!I143, 2)+ROUND(ROUND(Source!AN143,2)*Source!I143, 2))), 2)</f>
        <v>0</v>
      </c>
      <c r="AE421">
        <f>ROUND((Source!AU143/100)*((ROUND(ROUND(Source!AO143,2)*Source!I143, 2)+ROUND(ROUND(Source!AN143,2)*Source!I143, 2))), 2)</f>
        <v>0</v>
      </c>
      <c r="AN421" s="57">
        <f>L420</f>
        <v>2193.66</v>
      </c>
      <c r="AO421">
        <f>0</f>
        <v>0</v>
      </c>
      <c r="AQ421" t="s">
        <v>646</v>
      </c>
      <c r="AR421">
        <f>0</f>
        <v>0</v>
      </c>
      <c r="AT421">
        <f>0</f>
        <v>0</v>
      </c>
      <c r="AV421" t="s">
        <v>646</v>
      </c>
      <c r="AW421" s="57">
        <f>L420</f>
        <v>2193.66</v>
      </c>
      <c r="AX421" s="57">
        <f>L420</f>
        <v>2193.66</v>
      </c>
      <c r="AZ421">
        <f>Source!X143</f>
        <v>0</v>
      </c>
      <c r="BA421">
        <f>Source!Y143</f>
        <v>0</v>
      </c>
      <c r="CD421">
        <v>1</v>
      </c>
    </row>
    <row r="422" spans="1:82" ht="42.75">
      <c r="A422" s="62">
        <v>9</v>
      </c>
      <c r="B422" s="52" t="str">
        <f>Source!F144</f>
        <v>ТЦ_102_77_7704844420_08.10.2025_02_425.2</v>
      </c>
      <c r="C422" s="52" t="str">
        <f>Source!G144</f>
        <v>Хомут стяжной E 350</v>
      </c>
      <c r="D422" s="53" t="str">
        <f>Source!H144</f>
        <v>шт.</v>
      </c>
      <c r="E422" s="54">
        <f>Source!K144</f>
        <v>5</v>
      </c>
      <c r="F422" s="54"/>
      <c r="G422" s="54">
        <f>Source!I144</f>
        <v>5</v>
      </c>
      <c r="H422" s="55"/>
      <c r="I422" s="56"/>
      <c r="J422" s="55">
        <f>Source!AL144</f>
        <v>63.7</v>
      </c>
      <c r="K422" s="56"/>
      <c r="L422" s="55">
        <f>Source!HG144</f>
        <v>318.5</v>
      </c>
    </row>
    <row r="423" spans="1:82" ht="15">
      <c r="C423" s="372" t="s">
        <v>645</v>
      </c>
      <c r="D423" s="372"/>
      <c r="E423" s="372"/>
      <c r="F423" s="372"/>
      <c r="G423" s="372"/>
      <c r="H423" s="372"/>
      <c r="I423" s="373">
        <f>IF(E422&lt;&gt;0,K423/E422, 0)</f>
        <v>63.7</v>
      </c>
      <c r="J423" s="373"/>
      <c r="K423" s="373">
        <f>L422</f>
        <v>318.5</v>
      </c>
      <c r="L423" s="373"/>
      <c r="AD423">
        <f>ROUND((Source!AT144/100)*((ROUND(ROUND(Source!AO144,2)*Source!I144, 2)+ROUND(ROUND(Source!AN144,2)*Source!I144, 2))), 2)</f>
        <v>0</v>
      </c>
      <c r="AE423">
        <f>ROUND((Source!AU144/100)*((ROUND(ROUND(Source!AO144,2)*Source!I144, 2)+ROUND(ROUND(Source!AN144,2)*Source!I144, 2))), 2)</f>
        <v>0</v>
      </c>
      <c r="AN423" s="57">
        <f>L422</f>
        <v>318.5</v>
      </c>
      <c r="AO423">
        <f>0</f>
        <v>0</v>
      </c>
      <c r="AQ423" t="s">
        <v>646</v>
      </c>
      <c r="AR423">
        <f>0</f>
        <v>0</v>
      </c>
      <c r="AT423">
        <f>0</f>
        <v>0</v>
      </c>
      <c r="AV423" t="s">
        <v>646</v>
      </c>
      <c r="AW423" s="57">
        <f>L422</f>
        <v>318.5</v>
      </c>
      <c r="AX423" s="57">
        <f>L422</f>
        <v>318.5</v>
      </c>
      <c r="AZ423">
        <f>Source!X144</f>
        <v>0</v>
      </c>
      <c r="BA423">
        <f>Source!Y144</f>
        <v>0</v>
      </c>
      <c r="CD423">
        <v>1</v>
      </c>
    </row>
    <row r="424" spans="1:82" ht="42.75">
      <c r="A424" s="62">
        <v>10</v>
      </c>
      <c r="B424" s="52" t="str">
        <f>Source!F145</f>
        <v>ТЦ_102_77_7719546987_08.10.2025_02_135.3</v>
      </c>
      <c r="C424" s="52" t="str">
        <f>Source!G145</f>
        <v>Колпачок герметичный СЕ 25.95</v>
      </c>
      <c r="D424" s="53" t="str">
        <f>Source!H145</f>
        <v>шт.</v>
      </c>
      <c r="E424" s="54">
        <f>Source!K145</f>
        <v>2</v>
      </c>
      <c r="F424" s="54"/>
      <c r="G424" s="54">
        <f>Source!I145</f>
        <v>2</v>
      </c>
      <c r="H424" s="55"/>
      <c r="I424" s="56"/>
      <c r="J424" s="55">
        <f>Source!AL145</f>
        <v>82.14</v>
      </c>
      <c r="K424" s="56"/>
      <c r="L424" s="55">
        <f>Source!HG145</f>
        <v>164.28</v>
      </c>
    </row>
    <row r="425" spans="1:82" ht="15">
      <c r="C425" s="372" t="s">
        <v>645</v>
      </c>
      <c r="D425" s="372"/>
      <c r="E425" s="372"/>
      <c r="F425" s="372"/>
      <c r="G425" s="372"/>
      <c r="H425" s="372"/>
      <c r="I425" s="373">
        <f>IF(E424&lt;&gt;0,K425/E424, 0)</f>
        <v>82.14</v>
      </c>
      <c r="J425" s="373"/>
      <c r="K425" s="373">
        <f>L424</f>
        <v>164.28</v>
      </c>
      <c r="L425" s="373"/>
      <c r="AD425">
        <f>ROUND((Source!AT145/100)*((ROUND(ROUND(Source!AO145,2)*Source!I145, 2)+ROUND(ROUND(Source!AN145,2)*Source!I145, 2))), 2)</f>
        <v>0</v>
      </c>
      <c r="AE425">
        <f>ROUND((Source!AU145/100)*((ROUND(ROUND(Source!AO145,2)*Source!I145, 2)+ROUND(ROUND(Source!AN145,2)*Source!I145, 2))), 2)</f>
        <v>0</v>
      </c>
      <c r="AN425" s="57">
        <f>L424</f>
        <v>164.28</v>
      </c>
      <c r="AO425">
        <f>0</f>
        <v>0</v>
      </c>
      <c r="AQ425" t="s">
        <v>646</v>
      </c>
      <c r="AR425">
        <f>0</f>
        <v>0</v>
      </c>
      <c r="AT425">
        <f>0</f>
        <v>0</v>
      </c>
      <c r="AV425" t="s">
        <v>646</v>
      </c>
      <c r="AW425" s="57">
        <f>L424</f>
        <v>164.28</v>
      </c>
      <c r="AX425" s="57">
        <f>L424</f>
        <v>164.28</v>
      </c>
      <c r="AZ425">
        <f>Source!X145</f>
        <v>0</v>
      </c>
      <c r="BA425">
        <f>Source!Y145</f>
        <v>0</v>
      </c>
      <c r="CD425">
        <v>1</v>
      </c>
    </row>
    <row r="426" spans="1:82" ht="42.75">
      <c r="A426" s="62">
        <v>11</v>
      </c>
      <c r="B426" s="52" t="str">
        <f>Source!F146</f>
        <v>ТЦ_102_77_7704844420_08.10.2025_02_140.2</v>
      </c>
      <c r="C426" s="52" t="str">
        <f>Source!G146</f>
        <v>Комплект промежуточной подвески ES1500</v>
      </c>
      <c r="D426" s="53" t="str">
        <f>Source!H146</f>
        <v>шт.</v>
      </c>
      <c r="E426" s="54">
        <f>Source!K146</f>
        <v>1</v>
      </c>
      <c r="F426" s="54"/>
      <c r="G426" s="54">
        <f>Source!I146</f>
        <v>1</v>
      </c>
      <c r="H426" s="55"/>
      <c r="I426" s="56"/>
      <c r="J426" s="55">
        <f>Source!AL146</f>
        <v>961.51</v>
      </c>
      <c r="K426" s="56"/>
      <c r="L426" s="55">
        <f>Source!HG146</f>
        <v>961.51</v>
      </c>
    </row>
    <row r="427" spans="1:82" ht="15">
      <c r="C427" s="372" t="s">
        <v>645</v>
      </c>
      <c r="D427" s="372"/>
      <c r="E427" s="372"/>
      <c r="F427" s="372"/>
      <c r="G427" s="372"/>
      <c r="H427" s="372"/>
      <c r="I427" s="373">
        <f>IF(E426&lt;&gt;0,K427/E426, 0)</f>
        <v>961.51</v>
      </c>
      <c r="J427" s="373"/>
      <c r="K427" s="373">
        <f>L426</f>
        <v>961.51</v>
      </c>
      <c r="L427" s="373"/>
      <c r="AD427">
        <f>ROUND((Source!AT146/100)*((ROUND(ROUND(Source!AO146,2)*Source!I146, 2)+ROUND(ROUND(Source!AN146,2)*Source!I146, 2))), 2)</f>
        <v>0</v>
      </c>
      <c r="AE427">
        <f>ROUND((Source!AU146/100)*((ROUND(ROUND(Source!AO146,2)*Source!I146, 2)+ROUND(ROUND(Source!AN146,2)*Source!I146, 2))), 2)</f>
        <v>0</v>
      </c>
      <c r="AN427" s="57">
        <f>L426</f>
        <v>961.51</v>
      </c>
      <c r="AO427">
        <f>0</f>
        <v>0</v>
      </c>
      <c r="AQ427" t="s">
        <v>646</v>
      </c>
      <c r="AR427">
        <f>0</f>
        <v>0</v>
      </c>
      <c r="AT427">
        <f>0</f>
        <v>0</v>
      </c>
      <c r="AV427" t="s">
        <v>646</v>
      </c>
      <c r="AW427" s="57">
        <f>L426</f>
        <v>961.51</v>
      </c>
      <c r="AX427" s="57">
        <f>L426</f>
        <v>961.51</v>
      </c>
      <c r="AZ427">
        <f>Source!X146</f>
        <v>0</v>
      </c>
      <c r="BA427">
        <f>Source!Y146</f>
        <v>0</v>
      </c>
      <c r="CD427">
        <v>1</v>
      </c>
    </row>
    <row r="428" spans="1:82" ht="42.75">
      <c r="A428" s="62">
        <v>12</v>
      </c>
      <c r="B428" s="52" t="str">
        <f>Source!F147</f>
        <v>ТЦ_102_77_7704844420_08.10.2025_02_101.2</v>
      </c>
      <c r="C428" s="52" t="str">
        <f>Source!G147</f>
        <v>Зажим прокалывающий   P70</v>
      </c>
      <c r="D428" s="53" t="str">
        <f>Source!H147</f>
        <v>шт.</v>
      </c>
      <c r="E428" s="54">
        <f>Source!K147</f>
        <v>2</v>
      </c>
      <c r="F428" s="54"/>
      <c r="G428" s="54">
        <f>Source!I147</f>
        <v>2</v>
      </c>
      <c r="H428" s="55"/>
      <c r="I428" s="56"/>
      <c r="J428" s="55">
        <f>Source!AL147</f>
        <v>501.14</v>
      </c>
      <c r="K428" s="56"/>
      <c r="L428" s="55">
        <f>Source!HG147</f>
        <v>1002.28</v>
      </c>
    </row>
    <row r="429" spans="1:82" ht="15">
      <c r="C429" s="372" t="s">
        <v>645</v>
      </c>
      <c r="D429" s="372"/>
      <c r="E429" s="372"/>
      <c r="F429" s="372"/>
      <c r="G429" s="372"/>
      <c r="H429" s="372"/>
      <c r="I429" s="373">
        <f>IF(E428&lt;&gt;0,K429/E428, 0)</f>
        <v>501.14</v>
      </c>
      <c r="J429" s="373"/>
      <c r="K429" s="373">
        <f>L428</f>
        <v>1002.28</v>
      </c>
      <c r="L429" s="373"/>
      <c r="AD429">
        <f>ROUND((Source!AT147/100)*((ROUND(ROUND(Source!AO147,2)*Source!I147, 2)+ROUND(ROUND(Source!AN147,2)*Source!I147, 2))), 2)</f>
        <v>0</v>
      </c>
      <c r="AE429">
        <f>ROUND((Source!AU147/100)*((ROUND(ROUND(Source!AO147,2)*Source!I147, 2)+ROUND(ROUND(Source!AN147,2)*Source!I147, 2))), 2)</f>
        <v>0</v>
      </c>
      <c r="AN429" s="57">
        <f>L428</f>
        <v>1002.28</v>
      </c>
      <c r="AO429">
        <f>0</f>
        <v>0</v>
      </c>
      <c r="AQ429" t="s">
        <v>646</v>
      </c>
      <c r="AR429">
        <f>0</f>
        <v>0</v>
      </c>
      <c r="AT429">
        <f>0</f>
        <v>0</v>
      </c>
      <c r="AV429" t="s">
        <v>646</v>
      </c>
      <c r="AW429" s="57">
        <f>L428</f>
        <v>1002.28</v>
      </c>
      <c r="AX429" s="57">
        <f>L428</f>
        <v>1002.28</v>
      </c>
      <c r="AZ429">
        <f>Source!X147</f>
        <v>0</v>
      </c>
      <c r="BA429">
        <f>Source!Y147</f>
        <v>0</v>
      </c>
      <c r="CD429">
        <v>1</v>
      </c>
    </row>
    <row r="430" spans="1:82" ht="42.75">
      <c r="A430" s="62">
        <v>13</v>
      </c>
      <c r="B430" s="52" t="str">
        <f>Source!F148</f>
        <v>ТЦ_102_77_7704844420_08.10.2025_02_87.2</v>
      </c>
      <c r="C430" s="52" t="str">
        <f>Source!G148</f>
        <v>Зажим для ЗП1    Р72</v>
      </c>
      <c r="D430" s="53" t="str">
        <f>Source!H148</f>
        <v>шт.</v>
      </c>
      <c r="E430" s="54">
        <f>Source!K148</f>
        <v>3</v>
      </c>
      <c r="F430" s="54"/>
      <c r="G430" s="54">
        <f>Source!I148</f>
        <v>3</v>
      </c>
      <c r="H430" s="55"/>
      <c r="I430" s="56"/>
      <c r="J430" s="55">
        <f>Source!AL148</f>
        <v>524.25</v>
      </c>
      <c r="K430" s="56"/>
      <c r="L430" s="55">
        <f>Source!HG148</f>
        <v>1572.75</v>
      </c>
    </row>
    <row r="431" spans="1:82" ht="15">
      <c r="C431" s="372" t="s">
        <v>645</v>
      </c>
      <c r="D431" s="372"/>
      <c r="E431" s="372"/>
      <c r="F431" s="372"/>
      <c r="G431" s="372"/>
      <c r="H431" s="372"/>
      <c r="I431" s="373">
        <f>IF(E430&lt;&gt;0,K431/E430, 0)</f>
        <v>524.25</v>
      </c>
      <c r="J431" s="373"/>
      <c r="K431" s="373">
        <f>L430</f>
        <v>1572.75</v>
      </c>
      <c r="L431" s="373"/>
      <c r="AD431">
        <f>ROUND((Source!AT148/100)*((ROUND(ROUND(Source!AO148,2)*Source!I148, 2)+ROUND(ROUND(Source!AN148,2)*Source!I148, 2))), 2)</f>
        <v>0</v>
      </c>
      <c r="AE431">
        <f>ROUND((Source!AU148/100)*((ROUND(ROUND(Source!AO148,2)*Source!I148, 2)+ROUND(ROUND(Source!AN148,2)*Source!I148, 2))), 2)</f>
        <v>0</v>
      </c>
      <c r="AN431" s="57">
        <f>L430</f>
        <v>1572.75</v>
      </c>
      <c r="AO431">
        <f>0</f>
        <v>0</v>
      </c>
      <c r="AQ431" t="s">
        <v>646</v>
      </c>
      <c r="AR431">
        <f>0</f>
        <v>0</v>
      </c>
      <c r="AT431">
        <f>0</f>
        <v>0</v>
      </c>
      <c r="AV431" t="s">
        <v>646</v>
      </c>
      <c r="AW431" s="57">
        <f>L430</f>
        <v>1572.75</v>
      </c>
      <c r="AX431" s="57">
        <f>L430</f>
        <v>1572.75</v>
      </c>
      <c r="AZ431">
        <f>Source!X148</f>
        <v>0</v>
      </c>
      <c r="BA431">
        <f>Source!Y148</f>
        <v>0</v>
      </c>
      <c r="CD431">
        <v>1</v>
      </c>
    </row>
    <row r="432" spans="1:82" ht="42.75">
      <c r="A432" s="62">
        <v>14</v>
      </c>
      <c r="B432" s="52" t="str">
        <f>Source!F149</f>
        <v>ТЦ_102_77_7704844420_08.10.2025_02_86.2</v>
      </c>
      <c r="C432" s="52" t="str">
        <f>Source!G149</f>
        <v>Зажим для временного заземления РС 481</v>
      </c>
      <c r="D432" s="53" t="str">
        <f>Source!H149</f>
        <v>шт.</v>
      </c>
      <c r="E432" s="54">
        <f>Source!K149</f>
        <v>2</v>
      </c>
      <c r="F432" s="54"/>
      <c r="G432" s="54">
        <f>Source!I149</f>
        <v>2</v>
      </c>
      <c r="H432" s="55"/>
      <c r="I432" s="56"/>
      <c r="J432" s="55">
        <f>Source!AL149</f>
        <v>1152.27</v>
      </c>
      <c r="K432" s="56"/>
      <c r="L432" s="55">
        <f>Source!HG149</f>
        <v>2304.54</v>
      </c>
    </row>
    <row r="433" spans="1:82" ht="15">
      <c r="C433" s="372" t="s">
        <v>645</v>
      </c>
      <c r="D433" s="372"/>
      <c r="E433" s="372"/>
      <c r="F433" s="372"/>
      <c r="G433" s="372"/>
      <c r="H433" s="372"/>
      <c r="I433" s="373">
        <f>IF(E432&lt;&gt;0,K433/E432, 0)</f>
        <v>1152.27</v>
      </c>
      <c r="J433" s="373"/>
      <c r="K433" s="373">
        <f>L432</f>
        <v>2304.54</v>
      </c>
      <c r="L433" s="373"/>
      <c r="AD433">
        <f>ROUND((Source!AT149/100)*((ROUND(ROUND(Source!AO149,2)*Source!I149, 2)+ROUND(ROUND(Source!AN149,2)*Source!I149, 2))), 2)</f>
        <v>0</v>
      </c>
      <c r="AE433">
        <f>ROUND((Source!AU149/100)*((ROUND(ROUND(Source!AO149,2)*Source!I149, 2)+ROUND(ROUND(Source!AN149,2)*Source!I149, 2))), 2)</f>
        <v>0</v>
      </c>
      <c r="AN433" s="57">
        <f>L432</f>
        <v>2304.54</v>
      </c>
      <c r="AO433">
        <f>0</f>
        <v>0</v>
      </c>
      <c r="AQ433" t="s">
        <v>646</v>
      </c>
      <c r="AR433">
        <f>0</f>
        <v>0</v>
      </c>
      <c r="AT433">
        <f>0</f>
        <v>0</v>
      </c>
      <c r="AV433" t="s">
        <v>646</v>
      </c>
      <c r="AW433" s="57">
        <f>L432</f>
        <v>2304.54</v>
      </c>
      <c r="AX433" s="57">
        <f>L432</f>
        <v>2304.54</v>
      </c>
      <c r="AZ433">
        <f>Source!X149</f>
        <v>0</v>
      </c>
      <c r="BA433">
        <f>Source!Y149</f>
        <v>0</v>
      </c>
      <c r="CD433">
        <v>1</v>
      </c>
    </row>
    <row r="435" spans="1:82" ht="15">
      <c r="A435" s="66"/>
      <c r="B435" s="67"/>
      <c r="C435" s="369" t="s">
        <v>679</v>
      </c>
      <c r="D435" s="369"/>
      <c r="E435" s="369"/>
      <c r="F435" s="369"/>
      <c r="G435" s="369"/>
      <c r="H435" s="369"/>
      <c r="I435" s="51"/>
      <c r="J435" s="66"/>
      <c r="K435" s="68"/>
      <c r="L435" s="51">
        <f>L437+L438+L444+L448</f>
        <v>11676.509999999998</v>
      </c>
    </row>
    <row r="436" spans="1:82" ht="14.25">
      <c r="A436" s="59"/>
      <c r="B436" s="65"/>
      <c r="C436" s="370" t="s">
        <v>680</v>
      </c>
      <c r="D436" s="366"/>
      <c r="E436" s="366"/>
      <c r="F436" s="366"/>
      <c r="G436" s="366"/>
      <c r="H436" s="366"/>
      <c r="I436" s="48"/>
      <c r="J436" s="59"/>
      <c r="K436" s="46"/>
      <c r="L436" s="48"/>
    </row>
    <row r="437" spans="1:82" ht="14.25" hidden="1">
      <c r="A437" s="59"/>
      <c r="B437" s="65"/>
      <c r="C437" s="366" t="s">
        <v>681</v>
      </c>
      <c r="D437" s="366"/>
      <c r="E437" s="366"/>
      <c r="F437" s="366"/>
      <c r="G437" s="366"/>
      <c r="H437" s="366"/>
      <c r="I437" s="48"/>
      <c r="J437" s="59"/>
      <c r="K437" s="46"/>
      <c r="L437" s="48">
        <f>SUM(AR409:AR433)</f>
        <v>0</v>
      </c>
    </row>
    <row r="438" spans="1:82" ht="14.25" hidden="1">
      <c r="A438" s="59"/>
      <c r="B438" s="65"/>
      <c r="C438" s="366" t="s">
        <v>682</v>
      </c>
      <c r="D438" s="366"/>
      <c r="E438" s="366"/>
      <c r="F438" s="366"/>
      <c r="G438" s="366"/>
      <c r="H438" s="366"/>
      <c r="I438" s="48"/>
      <c r="J438" s="59"/>
      <c r="K438" s="46"/>
      <c r="L438" s="48">
        <f>L440+L443+L442</f>
        <v>0</v>
      </c>
    </row>
    <row r="439" spans="1:82" ht="14.25" hidden="1">
      <c r="A439" s="59"/>
      <c r="B439" s="65"/>
      <c r="C439" s="370" t="s">
        <v>683</v>
      </c>
      <c r="D439" s="366"/>
      <c r="E439" s="366"/>
      <c r="F439" s="366"/>
      <c r="G439" s="366"/>
      <c r="H439" s="366"/>
      <c r="I439" s="48"/>
      <c r="J439" s="59"/>
      <c r="K439" s="46"/>
      <c r="L439" s="48"/>
    </row>
    <row r="440" spans="1:82" ht="14.25" hidden="1">
      <c r="A440" s="59"/>
      <c r="B440" s="65"/>
      <c r="C440" s="366" t="s">
        <v>682</v>
      </c>
      <c r="D440" s="366"/>
      <c r="E440" s="366"/>
      <c r="F440" s="366"/>
      <c r="G440" s="366"/>
      <c r="H440" s="366"/>
      <c r="I440" s="48"/>
      <c r="J440" s="59"/>
      <c r="K440" s="46"/>
      <c r="L440" s="48">
        <f>SUM(AO409:AO433)</f>
        <v>0</v>
      </c>
    </row>
    <row r="441" spans="1:82" ht="14.25" hidden="1">
      <c r="A441" s="59"/>
      <c r="B441" s="65"/>
      <c r="C441" s="370" t="s">
        <v>684</v>
      </c>
      <c r="D441" s="366"/>
      <c r="E441" s="366"/>
      <c r="F441" s="366"/>
      <c r="G441" s="366"/>
      <c r="H441" s="366"/>
      <c r="I441" s="48"/>
      <c r="J441" s="59"/>
      <c r="K441" s="46"/>
      <c r="L441" s="48"/>
    </row>
    <row r="442" spans="1:82" ht="14.25" hidden="1">
      <c r="A442" s="59"/>
      <c r="B442" s="65"/>
      <c r="C442" s="366" t="s">
        <v>704</v>
      </c>
      <c r="D442" s="366"/>
      <c r="E442" s="366"/>
      <c r="F442" s="366"/>
      <c r="G442" s="366"/>
      <c r="H442" s="366"/>
      <c r="I442" s="48"/>
      <c r="J442" s="59"/>
      <c r="K442" s="46"/>
      <c r="L442" s="48">
        <f>SUM(AT409:AT433)</f>
        <v>0</v>
      </c>
    </row>
    <row r="443" spans="1:82" ht="14.25" hidden="1">
      <c r="A443" s="59"/>
      <c r="B443" s="65"/>
      <c r="C443" s="366" t="s">
        <v>685</v>
      </c>
      <c r="D443" s="366"/>
      <c r="E443" s="366"/>
      <c r="F443" s="366"/>
      <c r="G443" s="366"/>
      <c r="H443" s="366"/>
      <c r="I443" s="48"/>
      <c r="J443" s="59"/>
      <c r="K443" s="46"/>
      <c r="L443" s="48">
        <f>SUM(AV409:AV433)</f>
        <v>0</v>
      </c>
    </row>
    <row r="444" spans="1:82" ht="14.25">
      <c r="A444" s="59"/>
      <c r="B444" s="65"/>
      <c r="C444" s="366" t="s">
        <v>686</v>
      </c>
      <c r="D444" s="366"/>
      <c r="E444" s="366"/>
      <c r="F444" s="366"/>
      <c r="G444" s="366"/>
      <c r="H444" s="366"/>
      <c r="I444" s="48"/>
      <c r="J444" s="59"/>
      <c r="K444" s="46"/>
      <c r="L444" s="48">
        <f>L446+L447</f>
        <v>11676.509999999998</v>
      </c>
    </row>
    <row r="445" spans="1:82" ht="14.25">
      <c r="A445" s="59"/>
      <c r="B445" s="65"/>
      <c r="C445" s="370" t="s">
        <v>683</v>
      </c>
      <c r="D445" s="366"/>
      <c r="E445" s="366"/>
      <c r="F445" s="366"/>
      <c r="G445" s="366"/>
      <c r="H445" s="366"/>
      <c r="I445" s="48"/>
      <c r="J445" s="59"/>
      <c r="K445" s="46"/>
      <c r="L445" s="48"/>
    </row>
    <row r="446" spans="1:82" ht="14.25">
      <c r="A446" s="59"/>
      <c r="B446" s="65"/>
      <c r="C446" s="366" t="s">
        <v>687</v>
      </c>
      <c r="D446" s="366"/>
      <c r="E446" s="366"/>
      <c r="F446" s="366"/>
      <c r="G446" s="366"/>
      <c r="H446" s="366"/>
      <c r="I446" s="48"/>
      <c r="J446" s="59"/>
      <c r="K446" s="46"/>
      <c r="L446" s="48">
        <f>SUM(AW409:AW433)-SUM(BK409:BK433)</f>
        <v>11676.509999999998</v>
      </c>
    </row>
    <row r="447" spans="1:82" ht="14.25" hidden="1">
      <c r="A447" s="59"/>
      <c r="B447" s="65"/>
      <c r="C447" s="366" t="s">
        <v>688</v>
      </c>
      <c r="D447" s="366"/>
      <c r="E447" s="366"/>
      <c r="F447" s="366"/>
      <c r="G447" s="366"/>
      <c r="H447" s="366"/>
      <c r="I447" s="48"/>
      <c r="J447" s="59"/>
      <c r="K447" s="46"/>
      <c r="L447" s="48">
        <f>SUM(BC409:BC433)</f>
        <v>0</v>
      </c>
    </row>
    <row r="448" spans="1:82" ht="14.25" hidden="1">
      <c r="A448" s="59"/>
      <c r="B448" s="65"/>
      <c r="C448" s="366" t="s">
        <v>689</v>
      </c>
      <c r="D448" s="366"/>
      <c r="E448" s="366"/>
      <c r="F448" s="366"/>
      <c r="G448" s="366"/>
      <c r="H448" s="366"/>
      <c r="I448" s="48"/>
      <c r="J448" s="59"/>
      <c r="K448" s="46"/>
      <c r="L448" s="48">
        <f>SUM(BB409:BB433)</f>
        <v>0</v>
      </c>
    </row>
    <row r="449" spans="1:12" ht="14.25" hidden="1">
      <c r="A449" s="59"/>
      <c r="B449" s="65"/>
      <c r="C449" s="366" t="s">
        <v>690</v>
      </c>
      <c r="D449" s="366"/>
      <c r="E449" s="366"/>
      <c r="F449" s="366"/>
      <c r="G449" s="366"/>
      <c r="H449" s="366"/>
      <c r="I449" s="48"/>
      <c r="J449" s="59"/>
      <c r="K449" s="46"/>
      <c r="L449" s="48">
        <f>SUM(AR409:AR433)+SUM(AT409:AT433)+SUM(AV409:AV433)</f>
        <v>0</v>
      </c>
    </row>
    <row r="450" spans="1:12" ht="14.25" hidden="1">
      <c r="A450" s="59"/>
      <c r="B450" s="65"/>
      <c r="C450" s="366" t="s">
        <v>691</v>
      </c>
      <c r="D450" s="366"/>
      <c r="E450" s="366"/>
      <c r="F450" s="366"/>
      <c r="G450" s="366"/>
      <c r="H450" s="366"/>
      <c r="I450" s="48"/>
      <c r="J450" s="59"/>
      <c r="K450" s="46"/>
      <c r="L450" s="48">
        <f>SUM(AZ409:AZ433)</f>
        <v>0</v>
      </c>
    </row>
    <row r="451" spans="1:12" ht="14.25" hidden="1">
      <c r="A451" s="59"/>
      <c r="B451" s="65"/>
      <c r="C451" s="366" t="s">
        <v>692</v>
      </c>
      <c r="D451" s="366"/>
      <c r="E451" s="366"/>
      <c r="F451" s="366"/>
      <c r="G451" s="366"/>
      <c r="H451" s="366"/>
      <c r="I451" s="48"/>
      <c r="J451" s="59"/>
      <c r="K451" s="46"/>
      <c r="L451" s="48">
        <f>SUM(BA409:BA433)</f>
        <v>0</v>
      </c>
    </row>
    <row r="452" spans="1:12" ht="14.25" hidden="1">
      <c r="A452" s="59"/>
      <c r="B452" s="65"/>
      <c r="C452" s="366" t="s">
        <v>693</v>
      </c>
      <c r="D452" s="366"/>
      <c r="E452" s="366"/>
      <c r="F452" s="366"/>
      <c r="G452" s="366"/>
      <c r="H452" s="366"/>
      <c r="I452" s="48"/>
      <c r="J452" s="59"/>
      <c r="K452" s="46"/>
      <c r="L452" s="48">
        <f>L454+L455</f>
        <v>0</v>
      </c>
    </row>
    <row r="453" spans="1:12" ht="14.25" hidden="1">
      <c r="A453" s="59"/>
      <c r="B453" s="65"/>
      <c r="C453" s="370" t="s">
        <v>680</v>
      </c>
      <c r="D453" s="366"/>
      <c r="E453" s="366"/>
      <c r="F453" s="366"/>
      <c r="G453" s="366"/>
      <c r="H453" s="366"/>
      <c r="I453" s="48"/>
      <c r="J453" s="59"/>
      <c r="K453" s="46"/>
      <c r="L453" s="48"/>
    </row>
    <row r="454" spans="1:12" ht="14.25" hidden="1">
      <c r="A454" s="59"/>
      <c r="B454" s="65"/>
      <c r="C454" s="366" t="s">
        <v>694</v>
      </c>
      <c r="D454" s="366"/>
      <c r="E454" s="366"/>
      <c r="F454" s="366"/>
      <c r="G454" s="366"/>
      <c r="H454" s="366"/>
      <c r="I454" s="48"/>
      <c r="J454" s="59"/>
      <c r="K454" s="46"/>
      <c r="L454" s="48">
        <f>SUM(BK409:BK433)</f>
        <v>0</v>
      </c>
    </row>
    <row r="455" spans="1:12" ht="14.25" hidden="1">
      <c r="A455" s="59"/>
      <c r="B455" s="65"/>
      <c r="C455" s="366" t="s">
        <v>695</v>
      </c>
      <c r="D455" s="366"/>
      <c r="E455" s="366"/>
      <c r="F455" s="366"/>
      <c r="G455" s="366"/>
      <c r="H455" s="366"/>
      <c r="I455" s="48"/>
      <c r="J455" s="59"/>
      <c r="K455" s="46"/>
      <c r="L455" s="48">
        <f>SUM(BD409:BD433)</f>
        <v>0</v>
      </c>
    </row>
    <row r="456" spans="1:12" ht="14.25" hidden="1">
      <c r="A456" s="59"/>
      <c r="B456" s="65"/>
      <c r="C456" s="366" t="s">
        <v>696</v>
      </c>
      <c r="D456" s="366"/>
      <c r="E456" s="366"/>
      <c r="F456" s="366"/>
      <c r="G456" s="366"/>
      <c r="H456" s="366"/>
      <c r="I456" s="48"/>
      <c r="J456" s="59"/>
      <c r="K456" s="46"/>
      <c r="L456" s="48"/>
    </row>
    <row r="457" spans="1:12" ht="14.25" hidden="1">
      <c r="A457" s="59"/>
      <c r="B457" s="65"/>
      <c r="C457" s="366" t="s">
        <v>696</v>
      </c>
      <c r="D457" s="366"/>
      <c r="E457" s="366"/>
      <c r="F457" s="366"/>
      <c r="G457" s="366"/>
      <c r="H457" s="366"/>
      <c r="I457" s="48"/>
      <c r="J457" s="59"/>
      <c r="K457" s="46"/>
      <c r="L457" s="48">
        <f>SUM(BQ409:BQ433)</f>
        <v>0</v>
      </c>
    </row>
    <row r="458" spans="1:12" ht="14.25" hidden="1">
      <c r="A458" s="59"/>
      <c r="B458" s="65"/>
      <c r="C458" s="366" t="s">
        <v>697</v>
      </c>
      <c r="D458" s="366"/>
      <c r="E458" s="366"/>
      <c r="F458" s="366"/>
      <c r="G458" s="366"/>
      <c r="H458" s="366"/>
      <c r="I458" s="48"/>
      <c r="J458" s="59"/>
      <c r="K458" s="46"/>
      <c r="L458" s="48">
        <f>SUM(BO409:BO433)</f>
        <v>0</v>
      </c>
    </row>
    <row r="459" spans="1:12" ht="15">
      <c r="A459" s="66"/>
      <c r="B459" s="67"/>
      <c r="C459" s="369" t="s">
        <v>698</v>
      </c>
      <c r="D459" s="369"/>
      <c r="E459" s="369"/>
      <c r="F459" s="369"/>
      <c r="G459" s="369"/>
      <c r="H459" s="369"/>
      <c r="I459" s="51"/>
      <c r="J459" s="66"/>
      <c r="K459" s="68"/>
      <c r="L459" s="51">
        <f>L435+L450+L451+L452+L457+L458</f>
        <v>11676.509999999998</v>
      </c>
    </row>
    <row r="460" spans="1:12" ht="14.25">
      <c r="A460" s="59"/>
      <c r="B460" s="65"/>
      <c r="C460" s="370" t="s">
        <v>699</v>
      </c>
      <c r="D460" s="366"/>
      <c r="E460" s="366"/>
      <c r="F460" s="366"/>
      <c r="G460" s="366"/>
      <c r="H460" s="366"/>
      <c r="I460" s="48"/>
      <c r="J460" s="59"/>
      <c r="K460" s="46"/>
      <c r="L460" s="48"/>
    </row>
    <row r="461" spans="1:12" ht="14.25">
      <c r="A461" s="59"/>
      <c r="B461" s="65"/>
      <c r="C461" s="366" t="s">
        <v>700</v>
      </c>
      <c r="D461" s="366"/>
      <c r="E461" s="366"/>
      <c r="F461" s="366"/>
      <c r="G461" s="366"/>
      <c r="H461" s="366"/>
      <c r="I461" s="48"/>
      <c r="J461" s="59"/>
      <c r="K461" s="46"/>
      <c r="L461" s="48">
        <f>SUM(AX409:AX433)</f>
        <v>10790.150000000001</v>
      </c>
    </row>
    <row r="462" spans="1:12" ht="14.25" hidden="1">
      <c r="A462" s="59"/>
      <c r="B462" s="65"/>
      <c r="C462" s="366" t="s">
        <v>701</v>
      </c>
      <c r="D462" s="366"/>
      <c r="E462" s="366"/>
      <c r="F462" s="366"/>
      <c r="G462" s="366"/>
      <c r="H462" s="366"/>
      <c r="I462" s="48"/>
      <c r="J462" s="59"/>
      <c r="K462" s="46"/>
      <c r="L462" s="48">
        <f>SUM(AY409:AY433)</f>
        <v>0</v>
      </c>
    </row>
    <row r="463" spans="1:12" ht="14.25" hidden="1" customHeight="1">
      <c r="A463" s="59"/>
      <c r="B463" s="65"/>
      <c r="C463" s="366" t="s">
        <v>702</v>
      </c>
      <c r="D463" s="366"/>
      <c r="E463" s="366"/>
      <c r="F463" s="367"/>
      <c r="G463" s="50">
        <f>Source!F173</f>
        <v>0</v>
      </c>
      <c r="H463" s="59"/>
      <c r="I463" s="59"/>
      <c r="J463" s="59"/>
      <c r="K463" s="59"/>
      <c r="L463" s="59"/>
    </row>
    <row r="464" spans="1:12" ht="14.25" hidden="1" customHeight="1">
      <c r="A464" s="59"/>
      <c r="B464" s="65"/>
      <c r="C464" s="366" t="s">
        <v>703</v>
      </c>
      <c r="D464" s="366"/>
      <c r="E464" s="366"/>
      <c r="F464" s="367"/>
      <c r="G464" s="50">
        <f>Source!F174</f>
        <v>0</v>
      </c>
      <c r="H464" s="59"/>
      <c r="I464" s="59"/>
      <c r="J464" s="59"/>
      <c r="K464" s="59"/>
      <c r="L464" s="59"/>
    </row>
    <row r="467" spans="1:12" ht="15">
      <c r="A467" s="70"/>
      <c r="B467" s="71"/>
      <c r="C467" s="371" t="s">
        <v>716</v>
      </c>
      <c r="D467" s="371"/>
      <c r="E467" s="371"/>
      <c r="F467" s="371"/>
      <c r="G467" s="371"/>
      <c r="H467" s="371"/>
      <c r="I467" s="60"/>
      <c r="J467" s="70"/>
      <c r="K467" s="72"/>
      <c r="L467" s="60"/>
    </row>
    <row r="469" spans="1:12" ht="15">
      <c r="A469" s="66"/>
      <c r="B469" s="67"/>
      <c r="C469" s="369" t="s">
        <v>717</v>
      </c>
      <c r="D469" s="369"/>
      <c r="E469" s="369"/>
      <c r="F469" s="369"/>
      <c r="G469" s="369"/>
      <c r="H469" s="369"/>
      <c r="I469" s="51"/>
      <c r="J469" s="66"/>
      <c r="K469" s="68"/>
      <c r="L469" s="51">
        <f>L471+L486+L487</f>
        <v>42661.089999999989</v>
      </c>
    </row>
    <row r="470" spans="1:12" ht="14.25">
      <c r="A470" s="59"/>
      <c r="B470" s="65"/>
      <c r="C470" s="370" t="s">
        <v>680</v>
      </c>
      <c r="D470" s="366"/>
      <c r="E470" s="366"/>
      <c r="F470" s="366"/>
      <c r="G470" s="366"/>
      <c r="H470" s="366"/>
      <c r="I470" s="48"/>
      <c r="J470" s="59"/>
      <c r="K470" s="46"/>
      <c r="L470" s="48"/>
    </row>
    <row r="471" spans="1:12" ht="14.25">
      <c r="A471" s="59"/>
      <c r="B471" s="65"/>
      <c r="C471" s="366" t="s">
        <v>718</v>
      </c>
      <c r="D471" s="366"/>
      <c r="E471" s="366"/>
      <c r="F471" s="366"/>
      <c r="G471" s="366"/>
      <c r="H471" s="366"/>
      <c r="I471" s="48"/>
      <c r="J471" s="59"/>
      <c r="K471" s="46"/>
      <c r="L471" s="48">
        <f>L473+L474+L480+L484</f>
        <v>37812.249999999993</v>
      </c>
    </row>
    <row r="472" spans="1:12" ht="14.25">
      <c r="A472" s="59"/>
      <c r="B472" s="65"/>
      <c r="C472" s="370" t="s">
        <v>680</v>
      </c>
      <c r="D472" s="366"/>
      <c r="E472" s="366"/>
      <c r="F472" s="366"/>
      <c r="G472" s="366"/>
      <c r="H472" s="366"/>
      <c r="I472" s="48"/>
      <c r="J472" s="59"/>
      <c r="K472" s="46"/>
      <c r="L472" s="48"/>
    </row>
    <row r="473" spans="1:12" ht="14.25">
      <c r="A473" s="59"/>
      <c r="B473" s="65"/>
      <c r="C473" s="366" t="s">
        <v>719</v>
      </c>
      <c r="D473" s="366"/>
      <c r="E473" s="366"/>
      <c r="F473" s="366"/>
      <c r="G473" s="366"/>
      <c r="H473" s="366"/>
      <c r="I473" s="48"/>
      <c r="J473" s="59"/>
      <c r="K473" s="46"/>
      <c r="L473" s="48">
        <f>SUMIF(CD52:CD465, 1, AR52:AR465)</f>
        <v>2342.31</v>
      </c>
    </row>
    <row r="474" spans="1:12" ht="14.25" hidden="1">
      <c r="A474" s="59"/>
      <c r="B474" s="65"/>
      <c r="C474" s="366" t="s">
        <v>682</v>
      </c>
      <c r="D474" s="366"/>
      <c r="E474" s="366"/>
      <c r="F474" s="366"/>
      <c r="G474" s="366"/>
      <c r="H474" s="366"/>
      <c r="I474" s="48"/>
      <c r="J474" s="59"/>
      <c r="K474" s="46"/>
      <c r="L474" s="48">
        <f>L476+L479+L478</f>
        <v>1289.8299999999997</v>
      </c>
    </row>
    <row r="475" spans="1:12" ht="14.25" hidden="1">
      <c r="A475" s="59"/>
      <c r="B475" s="65"/>
      <c r="C475" s="370" t="s">
        <v>683</v>
      </c>
      <c r="D475" s="366"/>
      <c r="E475" s="366"/>
      <c r="F475" s="366"/>
      <c r="G475" s="366"/>
      <c r="H475" s="366"/>
      <c r="I475" s="48"/>
      <c r="J475" s="59"/>
      <c r="K475" s="46"/>
      <c r="L475" s="48"/>
    </row>
    <row r="476" spans="1:12" ht="14.25">
      <c r="A476" s="59"/>
      <c r="B476" s="65"/>
      <c r="C476" s="366" t="s">
        <v>682</v>
      </c>
      <c r="D476" s="366"/>
      <c r="E476" s="366"/>
      <c r="F476" s="366"/>
      <c r="G476" s="366"/>
      <c r="H476" s="366"/>
      <c r="I476" s="48"/>
      <c r="J476" s="59"/>
      <c r="K476" s="46"/>
      <c r="L476" s="48">
        <f>SUMIF(CD52:CD465, 1, AO52:AO465)</f>
        <v>657.38999999999965</v>
      </c>
    </row>
    <row r="477" spans="1:12" ht="14.25" hidden="1">
      <c r="A477" s="59"/>
      <c r="B477" s="65"/>
      <c r="C477" s="370" t="s">
        <v>684</v>
      </c>
      <c r="D477" s="366"/>
      <c r="E477" s="366"/>
      <c r="F477" s="366"/>
      <c r="G477" s="366"/>
      <c r="H477" s="366"/>
      <c r="I477" s="48"/>
      <c r="J477" s="59"/>
      <c r="K477" s="46"/>
      <c r="L477" s="48"/>
    </row>
    <row r="478" spans="1:12" ht="14.25">
      <c r="A478" s="59"/>
      <c r="B478" s="65"/>
      <c r="C478" s="366" t="s">
        <v>704</v>
      </c>
      <c r="D478" s="366"/>
      <c r="E478" s="366"/>
      <c r="F478" s="366"/>
      <c r="G478" s="366"/>
      <c r="H478" s="366"/>
      <c r="I478" s="48"/>
      <c r="J478" s="59"/>
      <c r="K478" s="46"/>
      <c r="L478" s="48">
        <f>SUMIF(CD52:CD465, 1, AT52:AT465)</f>
        <v>632.44000000000005</v>
      </c>
    </row>
    <row r="479" spans="1:12" ht="14.25" hidden="1">
      <c r="A479" s="59"/>
      <c r="B479" s="65"/>
      <c r="C479" s="366" t="s">
        <v>685</v>
      </c>
      <c r="D479" s="366"/>
      <c r="E479" s="366"/>
      <c r="F479" s="366"/>
      <c r="G479" s="366"/>
      <c r="H479" s="366"/>
      <c r="I479" s="48"/>
      <c r="J479" s="59"/>
      <c r="K479" s="46"/>
      <c r="L479" s="48">
        <f>SUMIF(CD52:CD465, 1, AV52:AV465)</f>
        <v>0</v>
      </c>
    </row>
    <row r="480" spans="1:12" ht="14.25">
      <c r="A480" s="59"/>
      <c r="B480" s="65"/>
      <c r="C480" s="366" t="s">
        <v>686</v>
      </c>
      <c r="D480" s="366"/>
      <c r="E480" s="366"/>
      <c r="F480" s="366"/>
      <c r="G480" s="366"/>
      <c r="H480" s="366"/>
      <c r="I480" s="48"/>
      <c r="J480" s="59"/>
      <c r="K480" s="46"/>
      <c r="L480" s="48">
        <f>L482+L483</f>
        <v>34180.109999999993</v>
      </c>
    </row>
    <row r="481" spans="1:12" ht="14.25">
      <c r="A481" s="59"/>
      <c r="B481" s="65"/>
      <c r="C481" s="370" t="s">
        <v>683</v>
      </c>
      <c r="D481" s="366"/>
      <c r="E481" s="366"/>
      <c r="F481" s="366"/>
      <c r="G481" s="366"/>
      <c r="H481" s="366"/>
      <c r="I481" s="48"/>
      <c r="J481" s="59"/>
      <c r="K481" s="46"/>
      <c r="L481" s="48"/>
    </row>
    <row r="482" spans="1:12" ht="14.25">
      <c r="A482" s="59"/>
      <c r="B482" s="65"/>
      <c r="C482" s="366" t="s">
        <v>687</v>
      </c>
      <c r="D482" s="366"/>
      <c r="E482" s="366"/>
      <c r="F482" s="366"/>
      <c r="G482" s="366"/>
      <c r="H482" s="366"/>
      <c r="I482" s="48"/>
      <c r="J482" s="59"/>
      <c r="K482" s="46"/>
      <c r="L482" s="48">
        <f>SUMIF(CD52:CD465, 1, AW52:AW465)-SUMIF(CD52:CD465, 1, BK52:BK465)</f>
        <v>34180.109999999993</v>
      </c>
    </row>
    <row r="483" spans="1:12" ht="14.25" hidden="1">
      <c r="A483" s="59"/>
      <c r="B483" s="65"/>
      <c r="C483" s="366" t="s">
        <v>688</v>
      </c>
      <c r="D483" s="366"/>
      <c r="E483" s="366"/>
      <c r="F483" s="366"/>
      <c r="G483" s="366"/>
      <c r="H483" s="366"/>
      <c r="I483" s="48"/>
      <c r="J483" s="59"/>
      <c r="K483" s="46"/>
      <c r="L483" s="48">
        <f>SUMIF(CD52:CD465, 1, BC52:BC465)</f>
        <v>0</v>
      </c>
    </row>
    <row r="484" spans="1:12" ht="14.25" hidden="1">
      <c r="A484" s="59"/>
      <c r="B484" s="65"/>
      <c r="C484" s="366" t="s">
        <v>689</v>
      </c>
      <c r="D484" s="366"/>
      <c r="E484" s="366"/>
      <c r="F484" s="366"/>
      <c r="G484" s="366"/>
      <c r="H484" s="366"/>
      <c r="I484" s="48"/>
      <c r="J484" s="59"/>
      <c r="K484" s="46"/>
      <c r="L484" s="48">
        <f>SUMIF(CD52:CD465, 1, BB52:BB465)</f>
        <v>0</v>
      </c>
    </row>
    <row r="485" spans="1:12" ht="14.25">
      <c r="A485" s="59"/>
      <c r="B485" s="65"/>
      <c r="C485" s="366" t="s">
        <v>720</v>
      </c>
      <c r="D485" s="366"/>
      <c r="E485" s="366"/>
      <c r="F485" s="366"/>
      <c r="G485" s="366"/>
      <c r="H485" s="366"/>
      <c r="I485" s="48"/>
      <c r="J485" s="59"/>
      <c r="K485" s="46"/>
      <c r="L485" s="48">
        <f>SUMIF(CD52:CD465, 1, AR52:AR465)+SUMIF(CD52:CD465, 1, AT52:AT465)+SUMIF(CD52:CD465, 1, AV52:AV465)</f>
        <v>2974.75</v>
      </c>
    </row>
    <row r="486" spans="1:12" ht="14.25">
      <c r="A486" s="59"/>
      <c r="B486" s="65"/>
      <c r="C486" s="366" t="s">
        <v>721</v>
      </c>
      <c r="D486" s="366"/>
      <c r="E486" s="366"/>
      <c r="F486" s="366"/>
      <c r="G486" s="366"/>
      <c r="H486" s="366"/>
      <c r="I486" s="48"/>
      <c r="J486" s="59"/>
      <c r="K486" s="46"/>
      <c r="L486" s="48">
        <f>SUMIF(CD52:CD465, 1, AZ52:AZ465)</f>
        <v>3063.99</v>
      </c>
    </row>
    <row r="487" spans="1:12" ht="14.25">
      <c r="A487" s="59"/>
      <c r="B487" s="65"/>
      <c r="C487" s="366" t="s">
        <v>722</v>
      </c>
      <c r="D487" s="366"/>
      <c r="E487" s="366"/>
      <c r="F487" s="366"/>
      <c r="G487" s="366"/>
      <c r="H487" s="366"/>
      <c r="I487" s="48"/>
      <c r="J487" s="59"/>
      <c r="K487" s="46"/>
      <c r="L487" s="48">
        <f>SUMIF(CD52:CD465, 1, BA52:BA465)</f>
        <v>1784.85</v>
      </c>
    </row>
    <row r="489" spans="1:12" ht="15">
      <c r="A489" s="66"/>
      <c r="B489" s="67"/>
      <c r="C489" s="369" t="s">
        <v>723</v>
      </c>
      <c r="D489" s="369"/>
      <c r="E489" s="369"/>
      <c r="F489" s="369"/>
      <c r="G489" s="369"/>
      <c r="H489" s="369"/>
      <c r="I489" s="51"/>
      <c r="J489" s="66"/>
      <c r="K489" s="68"/>
      <c r="L489" s="51">
        <f>L491+L506+L507</f>
        <v>0</v>
      </c>
    </row>
    <row r="490" spans="1:12" ht="14.25">
      <c r="A490" s="59"/>
      <c r="B490" s="65"/>
      <c r="C490" s="370" t="s">
        <v>680</v>
      </c>
      <c r="D490" s="366"/>
      <c r="E490" s="366"/>
      <c r="F490" s="366"/>
      <c r="G490" s="366"/>
      <c r="H490" s="366"/>
      <c r="I490" s="48"/>
      <c r="J490" s="59"/>
      <c r="K490" s="46"/>
      <c r="L490" s="48"/>
    </row>
    <row r="491" spans="1:12" ht="14.25">
      <c r="A491" s="59"/>
      <c r="B491" s="65"/>
      <c r="C491" s="366" t="s">
        <v>718</v>
      </c>
      <c r="D491" s="366"/>
      <c r="E491" s="366"/>
      <c r="F491" s="366"/>
      <c r="G491" s="366"/>
      <c r="H491" s="366"/>
      <c r="I491" s="48"/>
      <c r="J491" s="59"/>
      <c r="K491" s="46"/>
      <c r="L491" s="48">
        <f>L493+L494+L500+L504</f>
        <v>0</v>
      </c>
    </row>
    <row r="492" spans="1:12" ht="14.25">
      <c r="A492" s="59"/>
      <c r="B492" s="65"/>
      <c r="C492" s="370" t="s">
        <v>680</v>
      </c>
      <c r="D492" s="366"/>
      <c r="E492" s="366"/>
      <c r="F492" s="366"/>
      <c r="G492" s="366"/>
      <c r="H492" s="366"/>
      <c r="I492" s="48"/>
      <c r="J492" s="59"/>
      <c r="K492" s="46"/>
      <c r="L492" s="48"/>
    </row>
    <row r="493" spans="1:12" ht="14.25">
      <c r="A493" s="59"/>
      <c r="B493" s="65"/>
      <c r="C493" s="366" t="s">
        <v>719</v>
      </c>
      <c r="D493" s="366"/>
      <c r="E493" s="366"/>
      <c r="F493" s="366"/>
      <c r="G493" s="366"/>
      <c r="H493" s="366"/>
      <c r="I493" s="48"/>
      <c r="J493" s="59"/>
      <c r="K493" s="46"/>
      <c r="L493" s="48">
        <f>SUMIF(CD52:CD487, 2, AR52:AR487)</f>
        <v>0</v>
      </c>
    </row>
    <row r="494" spans="1:12" ht="14.25" hidden="1">
      <c r="A494" s="59"/>
      <c r="B494" s="65"/>
      <c r="C494" s="366" t="s">
        <v>682</v>
      </c>
      <c r="D494" s="366"/>
      <c r="E494" s="366"/>
      <c r="F494" s="366"/>
      <c r="G494" s="366"/>
      <c r="H494" s="366"/>
      <c r="I494" s="48"/>
      <c r="J494" s="59"/>
      <c r="K494" s="46"/>
      <c r="L494" s="48">
        <f>L496+L499+L498</f>
        <v>0</v>
      </c>
    </row>
    <row r="495" spans="1:12" ht="14.25" hidden="1">
      <c r="A495" s="59"/>
      <c r="B495" s="65"/>
      <c r="C495" s="370" t="s">
        <v>683</v>
      </c>
      <c r="D495" s="366"/>
      <c r="E495" s="366"/>
      <c r="F495" s="366"/>
      <c r="G495" s="366"/>
      <c r="H495" s="366"/>
      <c r="I495" s="48"/>
      <c r="J495" s="59"/>
      <c r="K495" s="46"/>
      <c r="L495" s="48"/>
    </row>
    <row r="496" spans="1:12" ht="14.25">
      <c r="A496" s="59"/>
      <c r="B496" s="65"/>
      <c r="C496" s="366" t="s">
        <v>682</v>
      </c>
      <c r="D496" s="366"/>
      <c r="E496" s="366"/>
      <c r="F496" s="366"/>
      <c r="G496" s="366"/>
      <c r="H496" s="366"/>
      <c r="I496" s="48"/>
      <c r="J496" s="59"/>
      <c r="K496" s="46"/>
      <c r="L496" s="48">
        <f>SUMIF(CD52:CD487, 2, AO52:AO487)</f>
        <v>0</v>
      </c>
    </row>
    <row r="497" spans="1:12" ht="14.25" hidden="1">
      <c r="A497" s="59"/>
      <c r="B497" s="65"/>
      <c r="C497" s="370" t="s">
        <v>684</v>
      </c>
      <c r="D497" s="366"/>
      <c r="E497" s="366"/>
      <c r="F497" s="366"/>
      <c r="G497" s="366"/>
      <c r="H497" s="366"/>
      <c r="I497" s="48"/>
      <c r="J497" s="59"/>
      <c r="K497" s="46"/>
      <c r="L497" s="48"/>
    </row>
    <row r="498" spans="1:12" ht="14.25">
      <c r="A498" s="59"/>
      <c r="B498" s="65"/>
      <c r="C498" s="366" t="s">
        <v>704</v>
      </c>
      <c r="D498" s="366"/>
      <c r="E498" s="366"/>
      <c r="F498" s="366"/>
      <c r="G498" s="366"/>
      <c r="H498" s="366"/>
      <c r="I498" s="48"/>
      <c r="J498" s="59"/>
      <c r="K498" s="46"/>
      <c r="L498" s="48">
        <f>SUMIF(CD52:CD487, 2, AT52:AT487)</f>
        <v>0</v>
      </c>
    </row>
    <row r="499" spans="1:12" ht="14.25" hidden="1">
      <c r="A499" s="59"/>
      <c r="B499" s="65"/>
      <c r="C499" s="366" t="s">
        <v>685</v>
      </c>
      <c r="D499" s="366"/>
      <c r="E499" s="366"/>
      <c r="F499" s="366"/>
      <c r="G499" s="366"/>
      <c r="H499" s="366"/>
      <c r="I499" s="48"/>
      <c r="J499" s="59"/>
      <c r="K499" s="46"/>
      <c r="L499" s="48">
        <f>SUMIF(CD52:CD487, 2, AV52:AV487)</f>
        <v>0</v>
      </c>
    </row>
    <row r="500" spans="1:12" ht="14.25">
      <c r="A500" s="59"/>
      <c r="B500" s="65"/>
      <c r="C500" s="366" t="s">
        <v>686</v>
      </c>
      <c r="D500" s="366"/>
      <c r="E500" s="366"/>
      <c r="F500" s="366"/>
      <c r="G500" s="366"/>
      <c r="H500" s="366"/>
      <c r="I500" s="48"/>
      <c r="J500" s="59"/>
      <c r="K500" s="46"/>
      <c r="L500" s="48">
        <f>L502+L503</f>
        <v>0</v>
      </c>
    </row>
    <row r="501" spans="1:12" ht="14.25">
      <c r="A501" s="59"/>
      <c r="B501" s="65"/>
      <c r="C501" s="370" t="s">
        <v>683</v>
      </c>
      <c r="D501" s="366"/>
      <c r="E501" s="366"/>
      <c r="F501" s="366"/>
      <c r="G501" s="366"/>
      <c r="H501" s="366"/>
      <c r="I501" s="48"/>
      <c r="J501" s="59"/>
      <c r="K501" s="46"/>
      <c r="L501" s="48"/>
    </row>
    <row r="502" spans="1:12" ht="14.25">
      <c r="A502" s="59"/>
      <c r="B502" s="65"/>
      <c r="C502" s="366" t="s">
        <v>687</v>
      </c>
      <c r="D502" s="366"/>
      <c r="E502" s="366"/>
      <c r="F502" s="366"/>
      <c r="G502" s="366"/>
      <c r="H502" s="366"/>
      <c r="I502" s="48"/>
      <c r="J502" s="59"/>
      <c r="K502" s="46"/>
      <c r="L502" s="48">
        <f>SUMIF(CD52:CD487, 2, AW52:AW487)-SUMIF(CD52:CD487, 2, BK52:BK487)</f>
        <v>0</v>
      </c>
    </row>
    <row r="503" spans="1:12" ht="14.25" hidden="1">
      <c r="A503" s="59"/>
      <c r="B503" s="65"/>
      <c r="C503" s="366" t="s">
        <v>688</v>
      </c>
      <c r="D503" s="366"/>
      <c r="E503" s="366"/>
      <c r="F503" s="366"/>
      <c r="G503" s="366"/>
      <c r="H503" s="366"/>
      <c r="I503" s="48"/>
      <c r="J503" s="59"/>
      <c r="K503" s="46"/>
      <c r="L503" s="48">
        <f>SUMIF(CD52:CD487, 2, BC52:BC487)</f>
        <v>0</v>
      </c>
    </row>
    <row r="504" spans="1:12" ht="14.25" hidden="1">
      <c r="A504" s="59"/>
      <c r="B504" s="65"/>
      <c r="C504" s="366" t="s">
        <v>689</v>
      </c>
      <c r="D504" s="366"/>
      <c r="E504" s="366"/>
      <c r="F504" s="366"/>
      <c r="G504" s="366"/>
      <c r="H504" s="366"/>
      <c r="I504" s="48"/>
      <c r="J504" s="59"/>
      <c r="K504" s="46"/>
      <c r="L504" s="48">
        <f>SUMIF(CD52:CD487, 2, BB52:BB487)</f>
        <v>0</v>
      </c>
    </row>
    <row r="505" spans="1:12" ht="14.25">
      <c r="A505" s="59"/>
      <c r="B505" s="65"/>
      <c r="C505" s="366" t="s">
        <v>720</v>
      </c>
      <c r="D505" s="366"/>
      <c r="E505" s="366"/>
      <c r="F505" s="366"/>
      <c r="G505" s="366"/>
      <c r="H505" s="366"/>
      <c r="I505" s="48"/>
      <c r="J505" s="59"/>
      <c r="K505" s="46"/>
      <c r="L505" s="48">
        <f>SUMIF(CD52:CD487, 2, AR52:AR487)+SUMIF(CD52:CD487, 2, AT52:AT487)+SUMIF(CD52:CD487, 2, AV52:AV487)</f>
        <v>0</v>
      </c>
    </row>
    <row r="506" spans="1:12" ht="14.25">
      <c r="A506" s="59"/>
      <c r="B506" s="65"/>
      <c r="C506" s="366" t="s">
        <v>721</v>
      </c>
      <c r="D506" s="366"/>
      <c r="E506" s="366"/>
      <c r="F506" s="366"/>
      <c r="G506" s="366"/>
      <c r="H506" s="366"/>
      <c r="I506" s="48"/>
      <c r="J506" s="59"/>
      <c r="K506" s="46"/>
      <c r="L506" s="48">
        <f>SUMIF(CD52:CD487, 2, AZ52:AZ487)</f>
        <v>0</v>
      </c>
    </row>
    <row r="507" spans="1:12" ht="14.25">
      <c r="A507" s="59"/>
      <c r="B507" s="65"/>
      <c r="C507" s="366" t="s">
        <v>722</v>
      </c>
      <c r="D507" s="366"/>
      <c r="E507" s="366"/>
      <c r="F507" s="366"/>
      <c r="G507" s="366"/>
      <c r="H507" s="366"/>
      <c r="I507" s="48"/>
      <c r="J507" s="59"/>
      <c r="K507" s="46"/>
      <c r="L507" s="48">
        <f>SUMIF(CD52:CD487, 2, BA52:BA487)</f>
        <v>0</v>
      </c>
    </row>
    <row r="508" spans="1:12" hidden="1"/>
    <row r="509" spans="1:12" ht="15" hidden="1">
      <c r="A509" s="66"/>
      <c r="B509" s="67"/>
      <c r="C509" s="369" t="s">
        <v>724</v>
      </c>
      <c r="D509" s="369"/>
      <c r="E509" s="369"/>
      <c r="F509" s="369"/>
      <c r="G509" s="369"/>
      <c r="H509" s="369"/>
      <c r="I509" s="51"/>
      <c r="J509" s="66"/>
      <c r="K509" s="68"/>
      <c r="L509" s="51">
        <f>L511+L512</f>
        <v>0</v>
      </c>
    </row>
    <row r="510" spans="1:12" ht="14.25" hidden="1">
      <c r="A510" s="59"/>
      <c r="B510" s="65"/>
      <c r="C510" s="370" t="s">
        <v>680</v>
      </c>
      <c r="D510" s="366"/>
      <c r="E510" s="366"/>
      <c r="F510" s="366"/>
      <c r="G510" s="366"/>
      <c r="H510" s="366"/>
      <c r="I510" s="48"/>
      <c r="J510" s="59"/>
      <c r="K510" s="46"/>
      <c r="L510" s="48"/>
    </row>
    <row r="511" spans="1:12" ht="14.25" hidden="1">
      <c r="A511" s="59"/>
      <c r="B511" s="65"/>
      <c r="C511" s="366" t="s">
        <v>694</v>
      </c>
      <c r="D511" s="366"/>
      <c r="E511" s="366"/>
      <c r="F511" s="366"/>
      <c r="G511" s="366"/>
      <c r="H511" s="366"/>
      <c r="I511" s="48"/>
      <c r="J511" s="59"/>
      <c r="K511" s="46"/>
      <c r="L511" s="48">
        <f>SUMIF(CD52:CD507, 3, BK52:BK507)</f>
        <v>0</v>
      </c>
    </row>
    <row r="512" spans="1:12" ht="14.25" hidden="1">
      <c r="A512" s="59"/>
      <c r="B512" s="65"/>
      <c r="C512" s="366" t="s">
        <v>695</v>
      </c>
      <c r="D512" s="366"/>
      <c r="E512" s="366"/>
      <c r="F512" s="366"/>
      <c r="G512" s="366"/>
      <c r="H512" s="366"/>
      <c r="I512" s="48"/>
      <c r="J512" s="59"/>
      <c r="K512" s="46"/>
      <c r="L512" s="48">
        <f>SUMIF(CD52:CD507, 3, BD52:BD507)</f>
        <v>0</v>
      </c>
    </row>
    <row r="513" spans="1:12" hidden="1"/>
    <row r="514" spans="1:12" ht="15" hidden="1">
      <c r="A514" s="66"/>
      <c r="B514" s="67"/>
      <c r="C514" s="369" t="s">
        <v>725</v>
      </c>
      <c r="D514" s="369"/>
      <c r="E514" s="369"/>
      <c r="F514" s="369"/>
      <c r="G514" s="369"/>
      <c r="H514" s="369"/>
      <c r="I514" s="51"/>
      <c r="J514" s="66"/>
      <c r="K514" s="68"/>
      <c r="L514" s="51">
        <f>L522+L537+L538+L516+L517+L518+L519</f>
        <v>0</v>
      </c>
    </row>
    <row r="515" spans="1:12" ht="14.25" hidden="1">
      <c r="A515" s="59"/>
      <c r="B515" s="65"/>
      <c r="C515" s="370" t="s">
        <v>680</v>
      </c>
      <c r="D515" s="366"/>
      <c r="E515" s="366"/>
      <c r="F515" s="366"/>
      <c r="G515" s="366"/>
      <c r="H515" s="366"/>
      <c r="I515" s="48"/>
      <c r="J515" s="59"/>
      <c r="K515" s="46"/>
      <c r="L515" s="48"/>
    </row>
    <row r="516" spans="1:12" ht="14.25" hidden="1">
      <c r="A516" s="59"/>
      <c r="B516" s="65"/>
      <c r="C516" s="366" t="s">
        <v>726</v>
      </c>
      <c r="D516" s="366"/>
      <c r="E516" s="366"/>
      <c r="F516" s="366"/>
      <c r="G516" s="366"/>
      <c r="H516" s="366"/>
      <c r="I516" s="48"/>
      <c r="J516" s="59"/>
      <c r="K516" s="46"/>
      <c r="L516" s="48"/>
    </row>
    <row r="517" spans="1:12" ht="14.25" hidden="1">
      <c r="A517" s="59"/>
      <c r="B517" s="65"/>
      <c r="C517" s="366" t="s">
        <v>726</v>
      </c>
      <c r="D517" s="366"/>
      <c r="E517" s="366"/>
      <c r="F517" s="366"/>
      <c r="G517" s="366"/>
      <c r="H517" s="366"/>
      <c r="I517" s="48"/>
      <c r="J517" s="59"/>
      <c r="K517" s="46"/>
      <c r="L517" s="48">
        <f>SUM(BQ52:BQ512)</f>
        <v>0</v>
      </c>
    </row>
    <row r="518" spans="1:12" ht="14.25" hidden="1">
      <c r="A518" s="59"/>
      <c r="B518" s="65"/>
      <c r="C518" s="366" t="s">
        <v>727</v>
      </c>
      <c r="D518" s="366"/>
      <c r="E518" s="366"/>
      <c r="F518" s="366"/>
      <c r="G518" s="366"/>
      <c r="H518" s="366"/>
      <c r="I518" s="48"/>
      <c r="J518" s="59"/>
      <c r="K518" s="46"/>
      <c r="L518" s="48">
        <f>SUMIF(CD52:CD512, 4, BB52:BB512)+SUMIF(CD52:CD512, 4, BC52:BC512)+SUMIF(CD52:CD512, 4, BD52:BD512)</f>
        <v>0</v>
      </c>
    </row>
    <row r="519" spans="1:12" ht="14.25" hidden="1">
      <c r="A519" s="59"/>
      <c r="B519" s="65"/>
      <c r="C519" s="366" t="s">
        <v>728</v>
      </c>
      <c r="D519" s="366"/>
      <c r="E519" s="366"/>
      <c r="F519" s="366"/>
      <c r="G519" s="366"/>
      <c r="H519" s="366"/>
      <c r="I519" s="48"/>
      <c r="J519" s="59"/>
      <c r="K519" s="46"/>
      <c r="L519" s="48">
        <f>SUM(BO52:BO512)</f>
        <v>0</v>
      </c>
    </row>
    <row r="520" spans="1:12" ht="14.25" hidden="1">
      <c r="A520" s="59"/>
      <c r="B520" s="65"/>
      <c r="C520" s="366" t="s">
        <v>269</v>
      </c>
      <c r="D520" s="366"/>
      <c r="E520" s="366"/>
      <c r="F520" s="366"/>
      <c r="G520" s="366"/>
      <c r="H520" s="366"/>
      <c r="I520" s="48"/>
      <c r="J520" s="59"/>
      <c r="K520" s="46"/>
      <c r="L520" s="48">
        <f>L522+L537+L538</f>
        <v>0</v>
      </c>
    </row>
    <row r="521" spans="1:12" ht="14.25" hidden="1">
      <c r="A521" s="59"/>
      <c r="B521" s="65"/>
      <c r="C521" s="370" t="s">
        <v>680</v>
      </c>
      <c r="D521" s="366"/>
      <c r="E521" s="366"/>
      <c r="F521" s="366"/>
      <c r="G521" s="366"/>
      <c r="H521" s="366"/>
      <c r="I521" s="48"/>
      <c r="J521" s="59"/>
      <c r="K521" s="46"/>
      <c r="L521" s="48"/>
    </row>
    <row r="522" spans="1:12" ht="14.25" hidden="1">
      <c r="A522" s="59"/>
      <c r="B522" s="65"/>
      <c r="C522" s="366" t="s">
        <v>718</v>
      </c>
      <c r="D522" s="366"/>
      <c r="E522" s="366"/>
      <c r="F522" s="366"/>
      <c r="G522" s="366"/>
      <c r="H522" s="366"/>
      <c r="I522" s="48"/>
      <c r="J522" s="59"/>
      <c r="K522" s="46"/>
      <c r="L522" s="48">
        <f>L524+L525+L531+L535</f>
        <v>0</v>
      </c>
    </row>
    <row r="523" spans="1:12" ht="14.25" hidden="1">
      <c r="A523" s="59"/>
      <c r="B523" s="65"/>
      <c r="C523" s="370" t="s">
        <v>680</v>
      </c>
      <c r="D523" s="366"/>
      <c r="E523" s="366"/>
      <c r="F523" s="366"/>
      <c r="G523" s="366"/>
      <c r="H523" s="366"/>
      <c r="I523" s="48"/>
      <c r="J523" s="59"/>
      <c r="K523" s="46"/>
      <c r="L523" s="48"/>
    </row>
    <row r="524" spans="1:12" ht="14.25" hidden="1">
      <c r="A524" s="59"/>
      <c r="B524" s="65"/>
      <c r="C524" s="366" t="s">
        <v>719</v>
      </c>
      <c r="D524" s="366"/>
      <c r="E524" s="366"/>
      <c r="F524" s="366"/>
      <c r="G524" s="366"/>
      <c r="H524" s="366"/>
      <c r="I524" s="48"/>
      <c r="J524" s="59"/>
      <c r="K524" s="46"/>
      <c r="L524" s="48">
        <f>SUMIF(CD52:CD512, 4, AR52:AR512)</f>
        <v>0</v>
      </c>
    </row>
    <row r="525" spans="1:12" ht="14.25" hidden="1">
      <c r="A525" s="59"/>
      <c r="B525" s="65"/>
      <c r="C525" s="366" t="s">
        <v>682</v>
      </c>
      <c r="D525" s="366"/>
      <c r="E525" s="366"/>
      <c r="F525" s="366"/>
      <c r="G525" s="366"/>
      <c r="H525" s="366"/>
      <c r="I525" s="48"/>
      <c r="J525" s="59"/>
      <c r="K525" s="46"/>
      <c r="L525" s="48">
        <f>L527+L530+L529</f>
        <v>0</v>
      </c>
    </row>
    <row r="526" spans="1:12" ht="14.25" hidden="1">
      <c r="A526" s="59"/>
      <c r="B526" s="65"/>
      <c r="C526" s="370" t="s">
        <v>683</v>
      </c>
      <c r="D526" s="366"/>
      <c r="E526" s="366"/>
      <c r="F526" s="366"/>
      <c r="G526" s="366"/>
      <c r="H526" s="366"/>
      <c r="I526" s="48"/>
      <c r="J526" s="59"/>
      <c r="K526" s="46"/>
      <c r="L526" s="48"/>
    </row>
    <row r="527" spans="1:12" ht="14.25" hidden="1">
      <c r="A527" s="59"/>
      <c r="B527" s="65"/>
      <c r="C527" s="366" t="s">
        <v>682</v>
      </c>
      <c r="D527" s="366"/>
      <c r="E527" s="366"/>
      <c r="F527" s="366"/>
      <c r="G527" s="366"/>
      <c r="H527" s="366"/>
      <c r="I527" s="48"/>
      <c r="J527" s="59"/>
      <c r="K527" s="46"/>
      <c r="L527" s="48">
        <f>SUMIF(CD52:CD512, 4, AO52:AO512)</f>
        <v>0</v>
      </c>
    </row>
    <row r="528" spans="1:12" ht="14.25" hidden="1">
      <c r="A528" s="59"/>
      <c r="B528" s="65"/>
      <c r="C528" s="370" t="s">
        <v>684</v>
      </c>
      <c r="D528" s="366"/>
      <c r="E528" s="366"/>
      <c r="F528" s="366"/>
      <c r="G528" s="366"/>
      <c r="H528" s="366"/>
      <c r="I528" s="48"/>
      <c r="J528" s="59"/>
      <c r="K528" s="46"/>
      <c r="L528" s="48"/>
    </row>
    <row r="529" spans="1:12" ht="14.25" hidden="1">
      <c r="A529" s="59"/>
      <c r="B529" s="65"/>
      <c r="C529" s="366" t="s">
        <v>704</v>
      </c>
      <c r="D529" s="366"/>
      <c r="E529" s="366"/>
      <c r="F529" s="366"/>
      <c r="G529" s="366"/>
      <c r="H529" s="366"/>
      <c r="I529" s="48"/>
      <c r="J529" s="59"/>
      <c r="K529" s="46"/>
      <c r="L529" s="48">
        <f>SUMIF(CD52:CD512, 4, AT52:AT512)</f>
        <v>0</v>
      </c>
    </row>
    <row r="530" spans="1:12" ht="14.25" hidden="1">
      <c r="A530" s="59"/>
      <c r="B530" s="65"/>
      <c r="C530" s="366" t="s">
        <v>685</v>
      </c>
      <c r="D530" s="366"/>
      <c r="E530" s="366"/>
      <c r="F530" s="366"/>
      <c r="G530" s="366"/>
      <c r="H530" s="366"/>
      <c r="I530" s="48"/>
      <c r="J530" s="59"/>
      <c r="K530" s="46"/>
      <c r="L530" s="48">
        <f>SUMIF(CD52:CD512, 4, AV52:AV512)</f>
        <v>0</v>
      </c>
    </row>
    <row r="531" spans="1:12" ht="14.25" hidden="1">
      <c r="A531" s="59"/>
      <c r="B531" s="65"/>
      <c r="C531" s="366" t="s">
        <v>686</v>
      </c>
      <c r="D531" s="366"/>
      <c r="E531" s="366"/>
      <c r="F531" s="366"/>
      <c r="G531" s="366"/>
      <c r="H531" s="366"/>
      <c r="I531" s="48"/>
      <c r="J531" s="59"/>
      <c r="K531" s="46"/>
      <c r="L531" s="48">
        <f>L533+L534</f>
        <v>0</v>
      </c>
    </row>
    <row r="532" spans="1:12" ht="14.25" hidden="1">
      <c r="A532" s="59"/>
      <c r="B532" s="65"/>
      <c r="C532" s="370" t="s">
        <v>683</v>
      </c>
      <c r="D532" s="366"/>
      <c r="E532" s="366"/>
      <c r="F532" s="366"/>
      <c r="G532" s="366"/>
      <c r="H532" s="366"/>
      <c r="I532" s="48"/>
      <c r="J532" s="59"/>
      <c r="K532" s="46"/>
      <c r="L532" s="48"/>
    </row>
    <row r="533" spans="1:12" ht="14.25" hidden="1">
      <c r="A533" s="59"/>
      <c r="B533" s="65"/>
      <c r="C533" s="366" t="s">
        <v>687</v>
      </c>
      <c r="D533" s="366"/>
      <c r="E533" s="366"/>
      <c r="F533" s="366"/>
      <c r="G533" s="366"/>
      <c r="H533" s="366"/>
      <c r="I533" s="48"/>
      <c r="J533" s="59"/>
      <c r="K533" s="46"/>
      <c r="L533" s="48">
        <f>SUMIF(CD52:CD512, 4, AW52:AW512)-SUMIF(CD52:CD512, 4, BK52:BK512)</f>
        <v>0</v>
      </c>
    </row>
    <row r="534" spans="1:12" ht="14.25" hidden="1">
      <c r="A534" s="59"/>
      <c r="B534" s="65"/>
      <c r="C534" s="366" t="s">
        <v>688</v>
      </c>
      <c r="D534" s="366"/>
      <c r="E534" s="366"/>
      <c r="F534" s="366"/>
      <c r="G534" s="366"/>
      <c r="H534" s="366"/>
      <c r="I534" s="48"/>
      <c r="J534" s="59"/>
      <c r="K534" s="46"/>
      <c r="L534" s="48">
        <f>SUMIF(CD52:CD512, 4, BC52:BC512)</f>
        <v>0</v>
      </c>
    </row>
    <row r="535" spans="1:12" ht="14.25" hidden="1">
      <c r="A535" s="59"/>
      <c r="B535" s="65"/>
      <c r="C535" s="366" t="s">
        <v>689</v>
      </c>
      <c r="D535" s="366"/>
      <c r="E535" s="366"/>
      <c r="F535" s="366"/>
      <c r="G535" s="366"/>
      <c r="H535" s="366"/>
      <c r="I535" s="48"/>
      <c r="J535" s="59"/>
      <c r="K535" s="46"/>
      <c r="L535" s="48">
        <f>SUMIF(CD52:CD512, 4, BB52:BB512)</f>
        <v>0</v>
      </c>
    </row>
    <row r="536" spans="1:12" ht="14.25" hidden="1">
      <c r="A536" s="59"/>
      <c r="B536" s="65"/>
      <c r="C536" s="366" t="s">
        <v>720</v>
      </c>
      <c r="D536" s="366"/>
      <c r="E536" s="366"/>
      <c r="F536" s="366"/>
      <c r="G536" s="366"/>
      <c r="H536" s="366"/>
      <c r="I536" s="48"/>
      <c r="J536" s="59"/>
      <c r="K536" s="46"/>
      <c r="L536" s="48">
        <f>SUMIF(CD52:CD512, 4, AR52:AR512)+SUMIF(CD52:CD512, 4, AT52:AT512)+SUMIF(CD52:CD512, 4, AV52:AV512)</f>
        <v>0</v>
      </c>
    </row>
    <row r="537" spans="1:12" ht="14.25" hidden="1">
      <c r="A537" s="59"/>
      <c r="B537" s="65"/>
      <c r="C537" s="366" t="s">
        <v>721</v>
      </c>
      <c r="D537" s="366"/>
      <c r="E537" s="366"/>
      <c r="F537" s="366"/>
      <c r="G537" s="366"/>
      <c r="H537" s="366"/>
      <c r="I537" s="48"/>
      <c r="J537" s="59"/>
      <c r="K537" s="46"/>
      <c r="L537" s="48">
        <f>SUMIF(CD52:CD512, 4, AZ52:AZ512)</f>
        <v>0</v>
      </c>
    </row>
    <row r="538" spans="1:12" ht="14.25" hidden="1">
      <c r="A538" s="59"/>
      <c r="B538" s="65"/>
      <c r="C538" s="366" t="s">
        <v>722</v>
      </c>
      <c r="D538" s="366"/>
      <c r="E538" s="366"/>
      <c r="F538" s="366"/>
      <c r="G538" s="366"/>
      <c r="H538" s="366"/>
      <c r="I538" s="48"/>
      <c r="J538" s="59"/>
      <c r="K538" s="46"/>
      <c r="L538" s="48">
        <f>SUMIF(CD52:CD512, 4, BA52:BA512)</f>
        <v>0</v>
      </c>
    </row>
    <row r="540" spans="1:12" ht="15">
      <c r="A540" s="66"/>
      <c r="B540" s="67"/>
      <c r="C540" s="369" t="s">
        <v>729</v>
      </c>
      <c r="D540" s="369"/>
      <c r="E540" s="369"/>
      <c r="F540" s="369"/>
      <c r="G540" s="369"/>
      <c r="H540" s="369"/>
      <c r="I540" s="51"/>
      <c r="J540" s="66"/>
      <c r="K540" s="68"/>
      <c r="L540" s="51">
        <f>L469+L489+L509+L514</f>
        <v>42661.089999999989</v>
      </c>
    </row>
    <row r="541" spans="1:12" ht="14.25">
      <c r="A541" s="59"/>
      <c r="B541" s="65"/>
      <c r="C541" s="370" t="s">
        <v>680</v>
      </c>
      <c r="D541" s="366"/>
      <c r="E541" s="366"/>
      <c r="F541" s="366"/>
      <c r="G541" s="366"/>
      <c r="H541" s="366"/>
      <c r="I541" s="48"/>
      <c r="J541" s="59"/>
      <c r="K541" s="46"/>
      <c r="L541" s="48"/>
    </row>
    <row r="542" spans="1:12" ht="14.25">
      <c r="A542" s="59"/>
      <c r="B542" s="65"/>
      <c r="C542" s="366" t="s">
        <v>718</v>
      </c>
      <c r="D542" s="366"/>
      <c r="E542" s="366"/>
      <c r="F542" s="366"/>
      <c r="G542" s="366"/>
      <c r="H542" s="366"/>
      <c r="I542" s="48"/>
      <c r="J542" s="59"/>
      <c r="K542" s="46"/>
      <c r="L542" s="48">
        <f>L544+L545+L551+L555</f>
        <v>37812.249999999993</v>
      </c>
    </row>
    <row r="543" spans="1:12" ht="14.25">
      <c r="A543" s="59"/>
      <c r="B543" s="65"/>
      <c r="C543" s="370" t="s">
        <v>680</v>
      </c>
      <c r="D543" s="366"/>
      <c r="E543" s="366"/>
      <c r="F543" s="366"/>
      <c r="G543" s="366"/>
      <c r="H543" s="366"/>
      <c r="I543" s="48"/>
      <c r="J543" s="59"/>
      <c r="K543" s="46"/>
      <c r="L543" s="48"/>
    </row>
    <row r="544" spans="1:12" ht="14.25">
      <c r="A544" s="59"/>
      <c r="B544" s="65"/>
      <c r="C544" s="366" t="s">
        <v>719</v>
      </c>
      <c r="D544" s="366"/>
      <c r="E544" s="366"/>
      <c r="F544" s="366"/>
      <c r="G544" s="366"/>
      <c r="H544" s="366"/>
      <c r="I544" s="48"/>
      <c r="J544" s="59"/>
      <c r="K544" s="46"/>
      <c r="L544" s="48">
        <f>SUM(AR52:AR538)</f>
        <v>2342.31</v>
      </c>
    </row>
    <row r="545" spans="1:12" ht="14.25" hidden="1">
      <c r="A545" s="59"/>
      <c r="B545" s="65"/>
      <c r="C545" s="366" t="s">
        <v>682</v>
      </c>
      <c r="D545" s="366"/>
      <c r="E545" s="366"/>
      <c r="F545" s="366"/>
      <c r="G545" s="366"/>
      <c r="H545" s="366"/>
      <c r="I545" s="48"/>
      <c r="J545" s="59"/>
      <c r="K545" s="46"/>
      <c r="L545" s="48">
        <f>L547+L550+L549</f>
        <v>1289.8299999999997</v>
      </c>
    </row>
    <row r="546" spans="1:12" ht="14.25" hidden="1">
      <c r="A546" s="59"/>
      <c r="B546" s="65"/>
      <c r="C546" s="370" t="s">
        <v>683</v>
      </c>
      <c r="D546" s="366"/>
      <c r="E546" s="366"/>
      <c r="F546" s="366"/>
      <c r="G546" s="366"/>
      <c r="H546" s="366"/>
      <c r="I546" s="48"/>
      <c r="J546" s="59"/>
      <c r="K546" s="46"/>
      <c r="L546" s="48"/>
    </row>
    <row r="547" spans="1:12" ht="14.25">
      <c r="A547" s="59"/>
      <c r="B547" s="65"/>
      <c r="C547" s="366" t="s">
        <v>682</v>
      </c>
      <c r="D547" s="366"/>
      <c r="E547" s="366"/>
      <c r="F547" s="366"/>
      <c r="G547" s="366"/>
      <c r="H547" s="366"/>
      <c r="I547" s="48"/>
      <c r="J547" s="59"/>
      <c r="K547" s="46"/>
      <c r="L547" s="48">
        <f>SUM(AO52:AO538)</f>
        <v>657.38999999999965</v>
      </c>
    </row>
    <row r="548" spans="1:12" ht="14.25" hidden="1">
      <c r="A548" s="59"/>
      <c r="B548" s="65"/>
      <c r="C548" s="370" t="s">
        <v>684</v>
      </c>
      <c r="D548" s="366"/>
      <c r="E548" s="366"/>
      <c r="F548" s="366"/>
      <c r="G548" s="366"/>
      <c r="H548" s="366"/>
      <c r="I548" s="48"/>
      <c r="J548" s="59"/>
      <c r="K548" s="46"/>
      <c r="L548" s="48"/>
    </row>
    <row r="549" spans="1:12" ht="14.25">
      <c r="A549" s="59"/>
      <c r="B549" s="65"/>
      <c r="C549" s="366" t="s">
        <v>704</v>
      </c>
      <c r="D549" s="366"/>
      <c r="E549" s="366"/>
      <c r="F549" s="366"/>
      <c r="G549" s="366"/>
      <c r="H549" s="366"/>
      <c r="I549" s="48"/>
      <c r="J549" s="59"/>
      <c r="K549" s="46"/>
      <c r="L549" s="48">
        <f>SUM(AT52:AT538)</f>
        <v>632.44000000000005</v>
      </c>
    </row>
    <row r="550" spans="1:12" ht="14.25" hidden="1">
      <c r="A550" s="59"/>
      <c r="B550" s="65"/>
      <c r="C550" s="366" t="s">
        <v>685</v>
      </c>
      <c r="D550" s="366"/>
      <c r="E550" s="366"/>
      <c r="F550" s="366"/>
      <c r="G550" s="366"/>
      <c r="H550" s="366"/>
      <c r="I550" s="48"/>
      <c r="J550" s="59"/>
      <c r="K550" s="46"/>
      <c r="L550" s="48">
        <f>SUM(AV52:AV538)</f>
        <v>0</v>
      </c>
    </row>
    <row r="551" spans="1:12" ht="14.25">
      <c r="A551" s="59"/>
      <c r="B551" s="65"/>
      <c r="C551" s="366" t="s">
        <v>686</v>
      </c>
      <c r="D551" s="366"/>
      <c r="E551" s="366"/>
      <c r="F551" s="366"/>
      <c r="G551" s="366"/>
      <c r="H551" s="366"/>
      <c r="I551" s="48"/>
      <c r="J551" s="59"/>
      <c r="K551" s="46"/>
      <c r="L551" s="48">
        <f>L553+L554</f>
        <v>34180.109999999993</v>
      </c>
    </row>
    <row r="552" spans="1:12" ht="14.25">
      <c r="A552" s="59"/>
      <c r="B552" s="65"/>
      <c r="C552" s="370" t="s">
        <v>683</v>
      </c>
      <c r="D552" s="366"/>
      <c r="E552" s="366"/>
      <c r="F552" s="366"/>
      <c r="G552" s="366"/>
      <c r="H552" s="366"/>
      <c r="I552" s="48"/>
      <c r="J552" s="59"/>
      <c r="K552" s="46"/>
      <c r="L552" s="48"/>
    </row>
    <row r="553" spans="1:12" ht="14.25">
      <c r="A553" s="59"/>
      <c r="B553" s="65"/>
      <c r="C553" s="366" t="s">
        <v>687</v>
      </c>
      <c r="D553" s="366"/>
      <c r="E553" s="366"/>
      <c r="F553" s="366"/>
      <c r="G553" s="366"/>
      <c r="H553" s="366"/>
      <c r="I553" s="48"/>
      <c r="J553" s="59"/>
      <c r="K553" s="46"/>
      <c r="L553" s="48">
        <f>SUM(AW52:AW538)-SUM(BK52:BK538)</f>
        <v>34180.109999999993</v>
      </c>
    </row>
    <row r="554" spans="1:12" ht="14.25" hidden="1">
      <c r="A554" s="59"/>
      <c r="B554" s="65"/>
      <c r="C554" s="366" t="s">
        <v>688</v>
      </c>
      <c r="D554" s="366"/>
      <c r="E554" s="366"/>
      <c r="F554" s="366"/>
      <c r="G554" s="366"/>
      <c r="H554" s="366"/>
      <c r="I554" s="48"/>
      <c r="J554" s="59"/>
      <c r="K554" s="46"/>
      <c r="L554" s="48">
        <f>SUM(BC52:BC538)</f>
        <v>0</v>
      </c>
    </row>
    <row r="555" spans="1:12" ht="14.25" hidden="1">
      <c r="A555" s="59"/>
      <c r="B555" s="65"/>
      <c r="C555" s="366" t="s">
        <v>689</v>
      </c>
      <c r="D555" s="366"/>
      <c r="E555" s="366"/>
      <c r="F555" s="366"/>
      <c r="G555" s="366"/>
      <c r="H555" s="366"/>
      <c r="I555" s="48"/>
      <c r="J555" s="59"/>
      <c r="K555" s="46"/>
      <c r="L555" s="48">
        <f>SUM(BB52:BB538)</f>
        <v>0</v>
      </c>
    </row>
    <row r="556" spans="1:12" ht="14.25">
      <c r="A556" s="59"/>
      <c r="B556" s="65"/>
      <c r="C556" s="366" t="s">
        <v>690</v>
      </c>
      <c r="D556" s="366"/>
      <c r="E556" s="366"/>
      <c r="F556" s="366"/>
      <c r="G556" s="366"/>
      <c r="H556" s="366"/>
      <c r="I556" s="48"/>
      <c r="J556" s="59"/>
      <c r="K556" s="46"/>
      <c r="L556" s="48">
        <f>SUM(AR52:AR538)+SUM(AT52:AT538)+SUM(AV52:AV538)</f>
        <v>2974.75</v>
      </c>
    </row>
    <row r="557" spans="1:12" ht="14.25">
      <c r="A557" s="59"/>
      <c r="B557" s="65"/>
      <c r="C557" s="366" t="s">
        <v>691</v>
      </c>
      <c r="D557" s="366"/>
      <c r="E557" s="366"/>
      <c r="F557" s="366"/>
      <c r="G557" s="366"/>
      <c r="H557" s="366"/>
      <c r="I557" s="48"/>
      <c r="J557" s="59"/>
      <c r="K557" s="46"/>
      <c r="L557" s="48">
        <f>SUM(AZ52:AZ538)</f>
        <v>3063.99</v>
      </c>
    </row>
    <row r="558" spans="1:12" ht="14.25">
      <c r="A558" s="59"/>
      <c r="B558" s="65"/>
      <c r="C558" s="366" t="s">
        <v>692</v>
      </c>
      <c r="D558" s="366"/>
      <c r="E558" s="366"/>
      <c r="F558" s="366"/>
      <c r="G558" s="366"/>
      <c r="H558" s="366"/>
      <c r="I558" s="48"/>
      <c r="J558" s="59"/>
      <c r="K558" s="46"/>
      <c r="L558" s="48">
        <f>SUM(BA52:BA538)</f>
        <v>1784.85</v>
      </c>
    </row>
    <row r="559" spans="1:12" ht="14.25" hidden="1">
      <c r="A559" s="59"/>
      <c r="B559" s="65"/>
      <c r="C559" s="366" t="s">
        <v>730</v>
      </c>
      <c r="D559" s="366"/>
      <c r="E559" s="366"/>
      <c r="F559" s="366"/>
      <c r="G559" s="366"/>
      <c r="H559" s="366"/>
      <c r="I559" s="48"/>
      <c r="J559" s="59"/>
      <c r="K559" s="46"/>
      <c r="L559" s="48">
        <f>L561+L562</f>
        <v>0</v>
      </c>
    </row>
    <row r="560" spans="1:12" ht="14.25" hidden="1">
      <c r="A560" s="59"/>
      <c r="B560" s="65"/>
      <c r="C560" s="370" t="s">
        <v>680</v>
      </c>
      <c r="D560" s="366"/>
      <c r="E560" s="366"/>
      <c r="F560" s="366"/>
      <c r="G560" s="366"/>
      <c r="H560" s="366"/>
      <c r="I560" s="48"/>
      <c r="J560" s="59"/>
      <c r="K560" s="46"/>
      <c r="L560" s="48"/>
    </row>
    <row r="561" spans="1:12" ht="14.25" hidden="1">
      <c r="A561" s="59"/>
      <c r="B561" s="65"/>
      <c r="C561" s="366" t="s">
        <v>694</v>
      </c>
      <c r="D561" s="366"/>
      <c r="E561" s="366"/>
      <c r="F561" s="366"/>
      <c r="G561" s="366"/>
      <c r="H561" s="366"/>
      <c r="I561" s="48"/>
      <c r="J561" s="59"/>
      <c r="K561" s="46"/>
      <c r="L561" s="48">
        <f>SUM(BK52:BK538)</f>
        <v>0</v>
      </c>
    </row>
    <row r="562" spans="1:12" ht="14.25" hidden="1">
      <c r="A562" s="59"/>
      <c r="B562" s="65"/>
      <c r="C562" s="366" t="s">
        <v>695</v>
      </c>
      <c r="D562" s="366"/>
      <c r="E562" s="366"/>
      <c r="F562" s="366"/>
      <c r="G562" s="366"/>
      <c r="H562" s="366"/>
      <c r="I562" s="48"/>
      <c r="J562" s="59"/>
      <c r="K562" s="46"/>
      <c r="L562" s="48">
        <f>SUM(BD52:BD538)</f>
        <v>0</v>
      </c>
    </row>
    <row r="563" spans="1:12" ht="14.25" hidden="1">
      <c r="A563" s="59"/>
      <c r="B563" s="65"/>
      <c r="C563" s="366" t="s">
        <v>731</v>
      </c>
      <c r="D563" s="366"/>
      <c r="E563" s="366"/>
      <c r="F563" s="366"/>
      <c r="G563" s="366"/>
      <c r="H563" s="366"/>
      <c r="I563" s="48"/>
      <c r="J563" s="59"/>
      <c r="K563" s="46"/>
      <c r="L563" s="48">
        <f>L514</f>
        <v>0</v>
      </c>
    </row>
    <row r="564" spans="1:12" ht="14.25">
      <c r="A564" s="59"/>
      <c r="B564" s="65"/>
      <c r="C564" s="369" t="s">
        <v>699</v>
      </c>
      <c r="D564" s="366"/>
      <c r="E564" s="366"/>
      <c r="F564" s="366"/>
      <c r="G564" s="366"/>
      <c r="H564" s="366"/>
      <c r="I564" s="48"/>
      <c r="J564" s="59"/>
      <c r="K564" s="46"/>
      <c r="L564" s="48"/>
    </row>
    <row r="565" spans="1:12" ht="14.25">
      <c r="A565" s="59"/>
      <c r="B565" s="65"/>
      <c r="C565" s="366" t="s">
        <v>700</v>
      </c>
      <c r="D565" s="366"/>
      <c r="E565" s="366"/>
      <c r="F565" s="366"/>
      <c r="G565" s="366"/>
      <c r="H565" s="366"/>
      <c r="I565" s="48"/>
      <c r="J565" s="59"/>
      <c r="K565" s="46"/>
      <c r="L565" s="48">
        <f>SUM(AX52:AX538)</f>
        <v>33293.749999999993</v>
      </c>
    </row>
    <row r="566" spans="1:12" ht="14.25" hidden="1">
      <c r="A566" s="59"/>
      <c r="B566" s="65"/>
      <c r="C566" s="366" t="s">
        <v>701</v>
      </c>
      <c r="D566" s="366"/>
      <c r="E566" s="366"/>
      <c r="F566" s="366"/>
      <c r="G566" s="366"/>
      <c r="H566" s="366"/>
      <c r="I566" s="48"/>
      <c r="J566" s="59"/>
      <c r="K566" s="46"/>
      <c r="L566" s="48">
        <f>SUM(AY52:AY538)</f>
        <v>0</v>
      </c>
    </row>
    <row r="567" spans="1:12" ht="14.25">
      <c r="A567" s="59"/>
      <c r="B567" s="65"/>
      <c r="C567" s="366" t="s">
        <v>702</v>
      </c>
      <c r="D567" s="366"/>
      <c r="E567" s="366"/>
      <c r="F567" s="367"/>
      <c r="G567" s="50">
        <f>Source!F203</f>
        <v>4.7560000000000002</v>
      </c>
      <c r="H567" s="59"/>
      <c r="I567" s="59"/>
      <c r="J567" s="59"/>
      <c r="K567" s="59"/>
      <c r="L567" s="59"/>
    </row>
    <row r="568" spans="1:12" ht="14.25">
      <c r="A568" s="59"/>
      <c r="B568" s="65"/>
      <c r="C568" s="366" t="s">
        <v>703</v>
      </c>
      <c r="D568" s="366"/>
      <c r="E568" s="366"/>
      <c r="F568" s="367"/>
      <c r="G568" s="50">
        <f>Source!F204</f>
        <v>1.2444999999999999</v>
      </c>
      <c r="H568" s="59"/>
      <c r="I568" s="59"/>
      <c r="J568" s="59"/>
      <c r="K568" s="59"/>
      <c r="L568" s="59"/>
    </row>
    <row r="572" spans="1:12" ht="14.25" customHeight="1">
      <c r="A572" s="77"/>
      <c r="B572" s="78" t="s">
        <v>732</v>
      </c>
      <c r="C572" s="80" t="str">
        <f>IF(Source!AC12&lt;&gt;"", Source!AC12," ")</f>
        <v xml:space="preserve"> </v>
      </c>
      <c r="D572" s="33"/>
      <c r="E572" s="33"/>
      <c r="F572" s="33"/>
      <c r="G572" s="33"/>
      <c r="H572" s="79" t="str">
        <f>IF(Source!AB12&lt;&gt;"", Source!AB12," ")</f>
        <v>Дандре М.Г.</v>
      </c>
      <c r="I572" s="23"/>
      <c r="J572" s="23"/>
      <c r="K572" s="37"/>
      <c r="L572" s="37"/>
    </row>
    <row r="573" spans="1:12" ht="14.25" customHeight="1">
      <c r="A573" s="77"/>
      <c r="B573" s="81"/>
      <c r="C573" s="368" t="s">
        <v>733</v>
      </c>
      <c r="D573" s="368"/>
      <c r="E573" s="368"/>
      <c r="F573" s="368"/>
      <c r="G573" s="368"/>
      <c r="H573" s="23"/>
      <c r="I573" s="23"/>
      <c r="J573" s="23"/>
      <c r="K573" s="37"/>
      <c r="L573" s="37"/>
    </row>
    <row r="574" spans="1:12" ht="14.25" customHeight="1">
      <c r="A574" s="77"/>
      <c r="B574" s="81"/>
      <c r="C574" s="19"/>
      <c r="D574" s="19"/>
      <c r="E574" s="19"/>
      <c r="F574" s="19"/>
      <c r="G574" s="19"/>
      <c r="H574" s="23"/>
      <c r="I574" s="23"/>
      <c r="J574" s="23"/>
      <c r="K574" s="37"/>
      <c r="L574" s="37"/>
    </row>
    <row r="575" spans="1:12" ht="14.25" customHeight="1">
      <c r="A575" s="77"/>
      <c r="B575" s="78" t="s">
        <v>734</v>
      </c>
      <c r="C575" s="80" t="str">
        <f>IF(Source!AE12&lt;&gt;"", Source!AE12," ")</f>
        <v xml:space="preserve"> </v>
      </c>
      <c r="D575" s="33"/>
      <c r="E575" s="33"/>
      <c r="F575" s="33"/>
      <c r="G575" s="33"/>
      <c r="H575" s="79" t="str">
        <f>IF(Source!AD12&lt;&gt;"", Source!AD12," ")</f>
        <v xml:space="preserve"> </v>
      </c>
      <c r="I575" s="23"/>
      <c r="J575" s="23"/>
      <c r="K575" s="37"/>
      <c r="L575" s="37"/>
    </row>
    <row r="576" spans="1:12" ht="14.25" customHeight="1">
      <c r="A576" s="19"/>
      <c r="B576" s="19"/>
      <c r="C576" s="368" t="s">
        <v>733</v>
      </c>
      <c r="D576" s="368"/>
      <c r="E576" s="368"/>
      <c r="F576" s="368"/>
      <c r="G576" s="368"/>
      <c r="H576" s="23"/>
      <c r="I576" s="23"/>
      <c r="J576" s="23"/>
      <c r="K576" s="37"/>
      <c r="L576" s="37"/>
    </row>
  </sheetData>
  <mergeCells count="342"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53:L53"/>
    <mergeCell ref="C62:H62"/>
    <mergeCell ref="I62:J62"/>
    <mergeCell ref="K62:L62"/>
    <mergeCell ref="C77:H77"/>
    <mergeCell ref="I77:J77"/>
    <mergeCell ref="K77:L77"/>
    <mergeCell ref="A46:A50"/>
    <mergeCell ref="B46:B50"/>
    <mergeCell ref="C46:C50"/>
    <mergeCell ref="D46:D50"/>
    <mergeCell ref="E46:G49"/>
    <mergeCell ref="H46:L49"/>
    <mergeCell ref="C133:H133"/>
    <mergeCell ref="I133:J133"/>
    <mergeCell ref="K133:L133"/>
    <mergeCell ref="C135:H135"/>
    <mergeCell ref="I135:J135"/>
    <mergeCell ref="K135:L135"/>
    <mergeCell ref="C90:H90"/>
    <mergeCell ref="I90:J90"/>
    <mergeCell ref="K90:L90"/>
    <mergeCell ref="C103:H103"/>
    <mergeCell ref="I103:J103"/>
    <mergeCell ref="K103:L103"/>
    <mergeCell ref="C171:H171"/>
    <mergeCell ref="I171:J171"/>
    <mergeCell ref="K171:L171"/>
    <mergeCell ref="C173:H173"/>
    <mergeCell ref="I173:J173"/>
    <mergeCell ref="K173:L173"/>
    <mergeCell ref="C137:H137"/>
    <mergeCell ref="I137:J137"/>
    <mergeCell ref="K137:L137"/>
    <mergeCell ref="C169:H169"/>
    <mergeCell ref="I169:J169"/>
    <mergeCell ref="K169:L169"/>
    <mergeCell ref="C210:H210"/>
    <mergeCell ref="I210:J210"/>
    <mergeCell ref="K210:L210"/>
    <mergeCell ref="C226:H226"/>
    <mergeCell ref="I226:J226"/>
    <mergeCell ref="K226:L226"/>
    <mergeCell ref="C175:H175"/>
    <mergeCell ref="I175:J175"/>
    <mergeCell ref="K175:L175"/>
    <mergeCell ref="C184:H184"/>
    <mergeCell ref="I184:J184"/>
    <mergeCell ref="K184:L184"/>
    <mergeCell ref="C252:H252"/>
    <mergeCell ref="I252:J252"/>
    <mergeCell ref="K252:L252"/>
    <mergeCell ref="C254:H254"/>
    <mergeCell ref="C255:H255"/>
    <mergeCell ref="C256:H256"/>
    <mergeCell ref="C229:H229"/>
    <mergeCell ref="I229:J229"/>
    <mergeCell ref="K229:L229"/>
    <mergeCell ref="C250:H250"/>
    <mergeCell ref="I250:J250"/>
    <mergeCell ref="K250:L250"/>
    <mergeCell ref="C263:H263"/>
    <mergeCell ref="C264:H264"/>
    <mergeCell ref="C265:H265"/>
    <mergeCell ref="C266:H266"/>
    <mergeCell ref="C267:H267"/>
    <mergeCell ref="C268:H268"/>
    <mergeCell ref="C257:H257"/>
    <mergeCell ref="C258:H258"/>
    <mergeCell ref="C259:H259"/>
    <mergeCell ref="C260:H260"/>
    <mergeCell ref="C261:H261"/>
    <mergeCell ref="C262:H262"/>
    <mergeCell ref="C275:H275"/>
    <mergeCell ref="C276:H276"/>
    <mergeCell ref="C277:H277"/>
    <mergeCell ref="C278:H278"/>
    <mergeCell ref="C279:H279"/>
    <mergeCell ref="C280:H280"/>
    <mergeCell ref="C269:H269"/>
    <mergeCell ref="C270:H270"/>
    <mergeCell ref="C271:H271"/>
    <mergeCell ref="C272:H272"/>
    <mergeCell ref="C273:H273"/>
    <mergeCell ref="C274:H274"/>
    <mergeCell ref="C315:H315"/>
    <mergeCell ref="I315:J315"/>
    <mergeCell ref="K315:L315"/>
    <mergeCell ref="C317:H317"/>
    <mergeCell ref="I317:J317"/>
    <mergeCell ref="K317:L317"/>
    <mergeCell ref="C281:H281"/>
    <mergeCell ref="C282:F282"/>
    <mergeCell ref="C283:F283"/>
    <mergeCell ref="A286:L286"/>
    <mergeCell ref="C295:H295"/>
    <mergeCell ref="I295:J295"/>
    <mergeCell ref="K295:L295"/>
    <mergeCell ref="C361:H361"/>
    <mergeCell ref="I361:J361"/>
    <mergeCell ref="K361:L361"/>
    <mergeCell ref="C363:H363"/>
    <mergeCell ref="I363:J363"/>
    <mergeCell ref="K363:L363"/>
    <mergeCell ref="C337:H337"/>
    <mergeCell ref="I337:J337"/>
    <mergeCell ref="K337:L337"/>
    <mergeCell ref="C340:H340"/>
    <mergeCell ref="I340:J340"/>
    <mergeCell ref="K340:L340"/>
    <mergeCell ref="C377:H377"/>
    <mergeCell ref="C378:H378"/>
    <mergeCell ref="C379:H379"/>
    <mergeCell ref="C380:H380"/>
    <mergeCell ref="C381:H381"/>
    <mergeCell ref="C382:H382"/>
    <mergeCell ref="C366:H366"/>
    <mergeCell ref="I366:J366"/>
    <mergeCell ref="K366:L366"/>
    <mergeCell ref="C375:H375"/>
    <mergeCell ref="I375:J375"/>
    <mergeCell ref="K375:L375"/>
    <mergeCell ref="C389:H389"/>
    <mergeCell ref="C390:H390"/>
    <mergeCell ref="C391:H391"/>
    <mergeCell ref="C392:H392"/>
    <mergeCell ref="C393:H393"/>
    <mergeCell ref="C394:H394"/>
    <mergeCell ref="C383:H383"/>
    <mergeCell ref="C384:H384"/>
    <mergeCell ref="C385:H385"/>
    <mergeCell ref="C386:H386"/>
    <mergeCell ref="C387:H387"/>
    <mergeCell ref="C388:H388"/>
    <mergeCell ref="C401:H401"/>
    <mergeCell ref="C402:H402"/>
    <mergeCell ref="C403:H403"/>
    <mergeCell ref="C404:H404"/>
    <mergeCell ref="C405:F405"/>
    <mergeCell ref="C406:F406"/>
    <mergeCell ref="C395:H395"/>
    <mergeCell ref="C396:H396"/>
    <mergeCell ref="C397:H397"/>
    <mergeCell ref="C398:H398"/>
    <mergeCell ref="C399:H399"/>
    <mergeCell ref="C400:H400"/>
    <mergeCell ref="C415:H415"/>
    <mergeCell ref="I415:J415"/>
    <mergeCell ref="K415:L415"/>
    <mergeCell ref="C417:H417"/>
    <mergeCell ref="I417:J417"/>
    <mergeCell ref="K417:L417"/>
    <mergeCell ref="A409:L409"/>
    <mergeCell ref="C411:H411"/>
    <mergeCell ref="I411:J411"/>
    <mergeCell ref="K411:L411"/>
    <mergeCell ref="C413:H413"/>
    <mergeCell ref="I413:J413"/>
    <mergeCell ref="K413:L413"/>
    <mergeCell ref="C423:H423"/>
    <mergeCell ref="I423:J423"/>
    <mergeCell ref="K423:L423"/>
    <mergeCell ref="C425:H425"/>
    <mergeCell ref="I425:J425"/>
    <mergeCell ref="K425:L425"/>
    <mergeCell ref="C419:H419"/>
    <mergeCell ref="I419:J419"/>
    <mergeCell ref="K419:L419"/>
    <mergeCell ref="C421:H421"/>
    <mergeCell ref="I421:J421"/>
    <mergeCell ref="K421:L421"/>
    <mergeCell ref="C431:H431"/>
    <mergeCell ref="I431:J431"/>
    <mergeCell ref="K431:L431"/>
    <mergeCell ref="C433:H433"/>
    <mergeCell ref="I433:J433"/>
    <mergeCell ref="K433:L433"/>
    <mergeCell ref="C427:H427"/>
    <mergeCell ref="I427:J427"/>
    <mergeCell ref="K427:L427"/>
    <mergeCell ref="C429:H429"/>
    <mergeCell ref="I429:J429"/>
    <mergeCell ref="K429:L429"/>
    <mergeCell ref="C441:H441"/>
    <mergeCell ref="C442:H442"/>
    <mergeCell ref="C443:H443"/>
    <mergeCell ref="C444:H444"/>
    <mergeCell ref="C445:H445"/>
    <mergeCell ref="C446:H446"/>
    <mergeCell ref="C435:H435"/>
    <mergeCell ref="C436:H436"/>
    <mergeCell ref="C437:H437"/>
    <mergeCell ref="C438:H438"/>
    <mergeCell ref="C439:H439"/>
    <mergeCell ref="C440:H440"/>
    <mergeCell ref="C453:H453"/>
    <mergeCell ref="C454:H454"/>
    <mergeCell ref="C455:H455"/>
    <mergeCell ref="C456:H456"/>
    <mergeCell ref="C457:H457"/>
    <mergeCell ref="C458:H458"/>
    <mergeCell ref="C447:H447"/>
    <mergeCell ref="C448:H448"/>
    <mergeCell ref="C449:H449"/>
    <mergeCell ref="C450:H450"/>
    <mergeCell ref="C451:H451"/>
    <mergeCell ref="C452:H452"/>
    <mergeCell ref="C467:H467"/>
    <mergeCell ref="C469:H469"/>
    <mergeCell ref="C470:H470"/>
    <mergeCell ref="C471:H471"/>
    <mergeCell ref="C472:H472"/>
    <mergeCell ref="C473:H473"/>
    <mergeCell ref="C459:H459"/>
    <mergeCell ref="C460:H460"/>
    <mergeCell ref="C461:H461"/>
    <mergeCell ref="C462:H462"/>
    <mergeCell ref="C463:F463"/>
    <mergeCell ref="C464:F464"/>
    <mergeCell ref="C480:H480"/>
    <mergeCell ref="C481:H481"/>
    <mergeCell ref="C482:H482"/>
    <mergeCell ref="C483:H483"/>
    <mergeCell ref="C484:H484"/>
    <mergeCell ref="C485:H485"/>
    <mergeCell ref="C474:H474"/>
    <mergeCell ref="C475:H475"/>
    <mergeCell ref="C476:H476"/>
    <mergeCell ref="C477:H477"/>
    <mergeCell ref="C478:H478"/>
    <mergeCell ref="C479:H479"/>
    <mergeCell ref="C493:H493"/>
    <mergeCell ref="C494:H494"/>
    <mergeCell ref="C495:H495"/>
    <mergeCell ref="C496:H496"/>
    <mergeCell ref="C497:H497"/>
    <mergeCell ref="C498:H498"/>
    <mergeCell ref="C486:H486"/>
    <mergeCell ref="C487:H487"/>
    <mergeCell ref="C489:H489"/>
    <mergeCell ref="C490:H490"/>
    <mergeCell ref="C491:H491"/>
    <mergeCell ref="C492:H492"/>
    <mergeCell ref="C505:H505"/>
    <mergeCell ref="C506:H506"/>
    <mergeCell ref="C507:H507"/>
    <mergeCell ref="C509:H509"/>
    <mergeCell ref="C510:H510"/>
    <mergeCell ref="C511:H511"/>
    <mergeCell ref="C499:H499"/>
    <mergeCell ref="C500:H500"/>
    <mergeCell ref="C501:H501"/>
    <mergeCell ref="C502:H502"/>
    <mergeCell ref="C503:H503"/>
    <mergeCell ref="C504:H504"/>
    <mergeCell ref="C519:H519"/>
    <mergeCell ref="C520:H520"/>
    <mergeCell ref="C521:H521"/>
    <mergeCell ref="C522:H522"/>
    <mergeCell ref="C523:H523"/>
    <mergeCell ref="C524:H524"/>
    <mergeCell ref="C512:H512"/>
    <mergeCell ref="C514:H514"/>
    <mergeCell ref="C515:H515"/>
    <mergeCell ref="C516:H516"/>
    <mergeCell ref="C517:H517"/>
    <mergeCell ref="C518:H518"/>
    <mergeCell ref="C531:H531"/>
    <mergeCell ref="C532:H532"/>
    <mergeCell ref="C533:H533"/>
    <mergeCell ref="C534:H534"/>
    <mergeCell ref="C535:H535"/>
    <mergeCell ref="C536:H536"/>
    <mergeCell ref="C525:H525"/>
    <mergeCell ref="C526:H526"/>
    <mergeCell ref="C527:H527"/>
    <mergeCell ref="C528:H528"/>
    <mergeCell ref="C529:H529"/>
    <mergeCell ref="C530:H530"/>
    <mergeCell ref="C544:H544"/>
    <mergeCell ref="C545:H545"/>
    <mergeCell ref="C546:H546"/>
    <mergeCell ref="C547:H547"/>
    <mergeCell ref="C548:H548"/>
    <mergeCell ref="C549:H549"/>
    <mergeCell ref="C537:H537"/>
    <mergeCell ref="C538:H538"/>
    <mergeCell ref="C540:H540"/>
    <mergeCell ref="C541:H541"/>
    <mergeCell ref="C542:H542"/>
    <mergeCell ref="C543:H543"/>
    <mergeCell ref="C556:H556"/>
    <mergeCell ref="C557:H557"/>
    <mergeCell ref="C558:H558"/>
    <mergeCell ref="C559:H559"/>
    <mergeCell ref="C560:H560"/>
    <mergeCell ref="C561:H561"/>
    <mergeCell ref="C550:H550"/>
    <mergeCell ref="C551:H551"/>
    <mergeCell ref="C552:H552"/>
    <mergeCell ref="C553:H553"/>
    <mergeCell ref="C554:H554"/>
    <mergeCell ref="C555:H555"/>
    <mergeCell ref="C568:F568"/>
    <mergeCell ref="C573:G573"/>
    <mergeCell ref="C576:G576"/>
    <mergeCell ref="C562:H562"/>
    <mergeCell ref="C563:H563"/>
    <mergeCell ref="C564:H564"/>
    <mergeCell ref="C565:H565"/>
    <mergeCell ref="C566:H566"/>
    <mergeCell ref="C567:F567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33"/>
  <sheetViews>
    <sheetView topLeftCell="A19" zoomScaleNormal="100" workbookViewId="0">
      <selection activeCell="A23" sqref="A23:L23"/>
    </sheetView>
  </sheetViews>
  <sheetFormatPr defaultRowHeight="12.75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>
      <c r="A1" s="9" t="str">
        <f>Source!B1</f>
        <v>Smeta.RU  (495) 974-1589</v>
      </c>
    </row>
    <row r="2" spans="1:93" ht="12.75" customHeight="1">
      <c r="A2" s="394" t="s">
        <v>595</v>
      </c>
      <c r="B2" s="394"/>
      <c r="C2" s="394"/>
      <c r="D2" s="394"/>
      <c r="E2" s="394"/>
      <c r="F2" s="395" t="s">
        <v>634</v>
      </c>
      <c r="G2" s="395"/>
      <c r="H2" s="395"/>
      <c r="I2" s="395"/>
      <c r="J2" s="395"/>
      <c r="K2" s="395"/>
      <c r="L2" s="395"/>
    </row>
    <row r="3" spans="1:93" ht="12.75" customHeight="1">
      <c r="A3" s="13"/>
      <c r="B3" s="13"/>
      <c r="C3" s="13"/>
      <c r="D3" s="13"/>
      <c r="E3" s="13"/>
      <c r="F3" s="14"/>
      <c r="G3" s="14"/>
      <c r="H3" s="14"/>
      <c r="I3" s="14"/>
      <c r="J3" s="14"/>
      <c r="K3" s="14"/>
      <c r="L3" s="14"/>
    </row>
    <row r="4" spans="1:93" ht="25.5">
      <c r="A4" s="394" t="s">
        <v>596</v>
      </c>
      <c r="B4" s="394"/>
      <c r="C4" s="394"/>
      <c r="D4" s="394"/>
      <c r="E4" s="394"/>
      <c r="F4" s="395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395"/>
      <c r="H4" s="395"/>
      <c r="I4" s="395"/>
      <c r="J4" s="395"/>
      <c r="K4" s="395"/>
      <c r="L4" s="395"/>
      <c r="CO4" s="11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>
      <c r="A5" s="13"/>
      <c r="B5" s="13"/>
      <c r="C5" s="13"/>
      <c r="D5" s="13"/>
      <c r="E5" s="13"/>
      <c r="F5" s="14"/>
      <c r="G5" s="14"/>
      <c r="H5" s="14"/>
      <c r="I5" s="14"/>
      <c r="J5" s="14"/>
      <c r="K5" s="14"/>
      <c r="L5" s="14"/>
    </row>
    <row r="6" spans="1:93" ht="127.5">
      <c r="A6" s="394" t="s">
        <v>597</v>
      </c>
      <c r="B6" s="394"/>
      <c r="C6" s="394"/>
      <c r="D6" s="394"/>
      <c r="E6" s="394"/>
      <c r="F6" s="395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07.07.2022 г. № 557/пр;  Приказ Минстроя России от 30.01.2024 г. № 55/пр; Приказ Минстроя России от 23.01.2025 г. № 30/пр; Приказ Минстроя России от 02.09.2021 г. № 636/пр;  Приказ Минстроя России от 26.07.2022 г. № 611/пр; Приказ Минстроя России от 22.04.2022 г. № 317/пр</v>
      </c>
      <c r="G6" s="395"/>
      <c r="H6" s="395"/>
      <c r="I6" s="395"/>
      <c r="J6" s="395"/>
      <c r="K6" s="395"/>
      <c r="L6" s="395"/>
      <c r="CO6" s="11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07.07.2022 г. № 557/пр;  Приказ Минстроя России от 30.01.2024 г. № 55/пр; Приказ Минстроя России от 23.01.2025 г. № 30/пр; Приказ Минстроя России от 02.09.2021 г. № 636/пр;  Приказ Минстроя России от 26.07.2022 г. № 611/пр; Приказ Минстроя России от 22.04.2022 г. № 317/пр</v>
      </c>
    </row>
    <row r="7" spans="1:93" ht="12.75" customHeight="1">
      <c r="A7" s="13"/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</row>
    <row r="8" spans="1:93" ht="76.5" customHeight="1">
      <c r="A8" s="394" t="s">
        <v>598</v>
      </c>
      <c r="B8" s="394"/>
      <c r="C8" s="394"/>
      <c r="D8" s="394"/>
      <c r="E8" s="394"/>
      <c r="F8" s="395" t="s">
        <v>359</v>
      </c>
      <c r="G8" s="395"/>
      <c r="H8" s="395"/>
      <c r="I8" s="395"/>
      <c r="J8" s="395"/>
      <c r="K8" s="395"/>
      <c r="L8" s="395"/>
    </row>
    <row r="9" spans="1:93" ht="12.75" customHeight="1">
      <c r="A9" s="13"/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</row>
    <row r="10" spans="1:93" ht="38.25" customHeight="1">
      <c r="A10" s="394" t="s">
        <v>599</v>
      </c>
      <c r="B10" s="394"/>
      <c r="C10" s="394"/>
      <c r="D10" s="394"/>
      <c r="E10" s="394"/>
      <c r="F10" s="395" t="s">
        <v>361</v>
      </c>
      <c r="G10" s="395"/>
      <c r="H10" s="395"/>
      <c r="I10" s="395"/>
      <c r="J10" s="395"/>
      <c r="K10" s="395"/>
      <c r="L10" s="395"/>
    </row>
    <row r="11" spans="1:93" ht="12.75" customHeight="1">
      <c r="A11" s="10"/>
      <c r="B11" s="10"/>
      <c r="C11" s="10"/>
      <c r="D11" s="10"/>
      <c r="E11" s="10"/>
      <c r="F11" s="16"/>
      <c r="G11" s="16"/>
      <c r="H11" s="16"/>
      <c r="I11" s="16"/>
      <c r="J11" s="16"/>
      <c r="K11" s="16"/>
      <c r="L11" s="16"/>
    </row>
    <row r="12" spans="1:93" ht="12.75" customHeight="1">
      <c r="A12" s="394" t="s">
        <v>600</v>
      </c>
      <c r="B12" s="394"/>
      <c r="C12" s="394"/>
      <c r="D12" s="394"/>
      <c r="E12" s="394"/>
      <c r="F12" s="395" t="s">
        <v>635</v>
      </c>
      <c r="G12" s="395"/>
      <c r="H12" s="395"/>
      <c r="I12" s="395"/>
      <c r="J12" s="395"/>
      <c r="K12" s="395"/>
      <c r="L12" s="395"/>
    </row>
    <row r="13" spans="1:93" ht="12.75" customHeight="1">
      <c r="A13" s="10"/>
      <c r="B13" s="10"/>
      <c r="C13" s="10"/>
      <c r="D13" s="10"/>
      <c r="E13" s="10"/>
      <c r="F13" s="16"/>
      <c r="G13" s="16"/>
      <c r="H13" s="16"/>
      <c r="I13" s="16"/>
      <c r="J13" s="16"/>
      <c r="K13" s="16"/>
      <c r="L13" s="16"/>
    </row>
    <row r="14" spans="1:93" ht="12.75" customHeight="1">
      <c r="A14" s="394" t="s">
        <v>601</v>
      </c>
      <c r="B14" s="394"/>
      <c r="C14" s="394"/>
      <c r="D14" s="394"/>
      <c r="E14" s="394"/>
      <c r="F14" s="395" t="str">
        <f>IF(Source!CZ12 &lt;&gt; "", Source!CZ12, "")</f>
        <v/>
      </c>
      <c r="G14" s="395"/>
      <c r="H14" s="395"/>
      <c r="I14" s="395"/>
      <c r="J14" s="395"/>
      <c r="K14" s="395"/>
      <c r="L14" s="395"/>
    </row>
    <row r="15" spans="1:93" ht="12.75" customHeight="1">
      <c r="A15" s="10"/>
      <c r="B15" s="10"/>
      <c r="C15" s="10"/>
      <c r="D15" s="10"/>
      <c r="E15" s="10"/>
      <c r="F15" s="16"/>
      <c r="G15" s="16"/>
      <c r="H15" s="16"/>
      <c r="I15" s="16"/>
      <c r="J15" s="16"/>
      <c r="K15" s="16"/>
      <c r="L15" s="14"/>
    </row>
    <row r="16" spans="1:93" ht="12.75" customHeight="1">
      <c r="A16" s="394" t="s">
        <v>602</v>
      </c>
      <c r="B16" s="394"/>
      <c r="C16" s="394"/>
      <c r="D16" s="394"/>
      <c r="E16" s="394"/>
      <c r="F16" s="395" t="str">
        <f>IF(Source!DA12 &lt;&gt; "", Source!DA12, "")</f>
        <v/>
      </c>
      <c r="G16" s="395"/>
      <c r="H16" s="395"/>
      <c r="I16" s="395"/>
      <c r="J16" s="395"/>
      <c r="K16" s="395"/>
      <c r="L16" s="395"/>
    </row>
    <row r="17" spans="1:12" ht="12.75" customHeight="1">
      <c r="A17" s="17"/>
      <c r="B17" s="17"/>
      <c r="C17" s="17"/>
      <c r="D17" s="17"/>
      <c r="E17" s="17"/>
      <c r="F17" s="18"/>
      <c r="G17" s="18"/>
      <c r="H17" s="18"/>
      <c r="I17" s="18"/>
      <c r="J17" s="18"/>
      <c r="K17" s="18"/>
      <c r="L17" s="18"/>
    </row>
    <row r="18" spans="1:12" ht="12.75" customHeight="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</row>
    <row r="19" spans="1:12" ht="15.75" customHeight="1">
      <c r="A19" s="389"/>
      <c r="B19" s="389"/>
      <c r="C19" s="389"/>
      <c r="D19" s="389"/>
      <c r="E19" s="389"/>
      <c r="F19" s="389"/>
      <c r="G19" s="389"/>
      <c r="H19" s="389"/>
      <c r="I19" s="389"/>
      <c r="J19" s="389"/>
      <c r="K19" s="389"/>
      <c r="L19" s="389"/>
    </row>
    <row r="20" spans="1:12" ht="14.25" customHeight="1">
      <c r="A20" s="390" t="s">
        <v>603</v>
      </c>
      <c r="B20" s="390"/>
      <c r="C20" s="390"/>
      <c r="D20" s="390"/>
      <c r="E20" s="390"/>
      <c r="F20" s="390"/>
      <c r="G20" s="390"/>
      <c r="H20" s="390"/>
      <c r="I20" s="390"/>
      <c r="J20" s="390"/>
      <c r="K20" s="390"/>
      <c r="L20" s="390"/>
    </row>
    <row r="21" spans="1:12" ht="14.25" customHeight="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ht="15.75" customHeight="1">
      <c r="A22" s="389" t="str">
        <f>ПЗ_ССР!J1</f>
        <v>Строительство ВЛИ-0,38 кВ от ВЛИ-0,38 кВ от ТП-6/0,4кВ № 1653, ТЭЦ-27, в т.ч. ПИР, МО, Мытищинский район, с.о. Сгонниковский, д. Ховрино уч. 146 2ПК</v>
      </c>
      <c r="B22" s="389"/>
      <c r="C22" s="389"/>
      <c r="D22" s="389"/>
      <c r="E22" s="389"/>
      <c r="F22" s="389"/>
      <c r="G22" s="389"/>
      <c r="H22" s="389"/>
      <c r="I22" s="389"/>
      <c r="J22" s="389"/>
      <c r="K22" s="389"/>
      <c r="L22" s="389"/>
    </row>
    <row r="23" spans="1:12" ht="14.25" customHeight="1">
      <c r="A23" s="390" t="s">
        <v>604</v>
      </c>
      <c r="B23" s="390"/>
      <c r="C23" s="390"/>
      <c r="D23" s="390"/>
      <c r="E23" s="390"/>
      <c r="F23" s="390"/>
      <c r="G23" s="390"/>
      <c r="H23" s="390"/>
      <c r="I23" s="390"/>
      <c r="J23" s="390"/>
      <c r="K23" s="390"/>
      <c r="L23" s="390"/>
    </row>
    <row r="24" spans="1:12" ht="14.25" customHeight="1">
      <c r="A24" s="19"/>
      <c r="B24" s="19"/>
      <c r="C24" s="19"/>
      <c r="D24" s="19"/>
      <c r="E24" s="19"/>
      <c r="F24" s="20"/>
      <c r="G24" s="20"/>
      <c r="H24" s="20"/>
      <c r="I24" s="20"/>
      <c r="J24" s="20"/>
      <c r="K24" s="20"/>
      <c r="L24" s="20"/>
    </row>
    <row r="25" spans="1:12" ht="15.75" customHeight="1">
      <c r="A25" s="391" t="str">
        <f>CONCATENATE( "ЛОКАЛЬНАЯ СМЕТА № ", Source!L211, " ",Source!CM211)</f>
        <v xml:space="preserve">ЛОКАЛЬНАЯ СМЕТА № 09-01-01 </v>
      </c>
      <c r="B25" s="391"/>
      <c r="C25" s="391"/>
      <c r="D25" s="391"/>
      <c r="E25" s="391"/>
      <c r="F25" s="391"/>
      <c r="G25" s="391"/>
      <c r="H25" s="391"/>
      <c r="I25" s="391"/>
      <c r="J25" s="391"/>
      <c r="K25" s="391"/>
      <c r="L25" s="391"/>
    </row>
    <row r="26" spans="1:12" ht="15" customHeight="1">
      <c r="A26" s="21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1"/>
    </row>
    <row r="27" spans="1:12" ht="18" customHeight="1">
      <c r="A27" s="392" t="str">
        <f>IF(Source!G211&lt;&gt;"Новая локальная смета", Source!G211, "")</f>
        <v>ПНР</v>
      </c>
      <c r="B27" s="392"/>
      <c r="C27" s="392"/>
      <c r="D27" s="392"/>
      <c r="E27" s="392"/>
      <c r="F27" s="392"/>
      <c r="G27" s="392"/>
      <c r="H27" s="392"/>
      <c r="I27" s="392"/>
      <c r="J27" s="392"/>
      <c r="K27" s="392"/>
      <c r="L27" s="392"/>
    </row>
    <row r="28" spans="1:12" ht="14.25" customHeight="1">
      <c r="A28" s="390" t="s">
        <v>605</v>
      </c>
      <c r="B28" s="390"/>
      <c r="C28" s="390"/>
      <c r="D28" s="390"/>
      <c r="E28" s="390"/>
      <c r="F28" s="390"/>
      <c r="G28" s="390"/>
      <c r="H28" s="390"/>
      <c r="I28" s="390"/>
      <c r="J28" s="390"/>
      <c r="K28" s="390"/>
      <c r="L28" s="390"/>
    </row>
    <row r="29" spans="1:12" ht="14.25" customHeight="1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 ht="14.25" customHeight="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</row>
    <row r="31" spans="1:12" ht="12.75" customHeight="1">
      <c r="A31" s="12" t="s">
        <v>606</v>
      </c>
      <c r="B31" s="12"/>
      <c r="C31" s="24" t="s">
        <v>636</v>
      </c>
      <c r="D31" s="12" t="s">
        <v>607</v>
      </c>
      <c r="E31" s="12"/>
      <c r="F31" s="12"/>
      <c r="G31" s="12"/>
      <c r="H31" s="12"/>
      <c r="I31" s="12"/>
      <c r="J31" s="12"/>
      <c r="K31" s="12"/>
      <c r="L31" s="12"/>
    </row>
    <row r="32" spans="1:12" ht="12.75" customHeight="1">
      <c r="A32" s="12"/>
      <c r="B32" s="12"/>
      <c r="C32" s="25"/>
      <c r="D32" s="12"/>
      <c r="E32" s="12"/>
      <c r="F32" s="12"/>
      <c r="G32" s="12"/>
      <c r="H32" s="12"/>
      <c r="I32" s="12"/>
      <c r="J32" s="12"/>
      <c r="K32" s="12"/>
      <c r="L32" s="12"/>
    </row>
    <row r="33" spans="1:12" ht="12.75" customHeight="1">
      <c r="A33" s="12" t="s">
        <v>608</v>
      </c>
      <c r="B33" s="12"/>
      <c r="C33" s="393"/>
      <c r="D33" s="393"/>
      <c r="E33" s="393"/>
      <c r="F33" s="393"/>
      <c r="G33" s="393"/>
      <c r="H33" s="393"/>
      <c r="I33" s="393"/>
      <c r="J33" s="393"/>
      <c r="K33" s="393"/>
      <c r="L33" s="393"/>
    </row>
    <row r="34" spans="1:12" ht="12.75" customHeight="1">
      <c r="A34" s="26"/>
      <c r="B34" s="27"/>
      <c r="C34" s="390" t="s">
        <v>609</v>
      </c>
      <c r="D34" s="390"/>
      <c r="E34" s="390"/>
      <c r="F34" s="390"/>
      <c r="G34" s="390"/>
      <c r="H34" s="390"/>
      <c r="I34" s="390"/>
      <c r="J34" s="390"/>
      <c r="K34" s="390"/>
      <c r="L34" s="390"/>
    </row>
    <row r="35" spans="1:12" ht="14.25" customHeight="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spans="1:12" ht="14.25" customHeight="1">
      <c r="A36" s="28" t="s">
        <v>637</v>
      </c>
      <c r="B36" s="19"/>
      <c r="C36" s="19"/>
      <c r="D36" s="29"/>
      <c r="E36" s="19"/>
      <c r="F36" s="19"/>
      <c r="G36" s="19"/>
      <c r="H36" s="19"/>
      <c r="I36" s="19"/>
      <c r="J36" s="19"/>
      <c r="K36" s="19"/>
      <c r="L36" s="19"/>
    </row>
    <row r="37" spans="1:12" ht="14.25" customHeight="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spans="1:12" ht="14.25" customHeight="1">
      <c r="A38" s="28" t="s">
        <v>610</v>
      </c>
      <c r="B38" s="19"/>
      <c r="C38" s="387">
        <f>C41+C42+C43+C44</f>
        <v>6.09</v>
      </c>
      <c r="D38" s="388"/>
      <c r="E38" s="12" t="s">
        <v>611</v>
      </c>
      <c r="F38" s="17"/>
      <c r="G38" s="17"/>
      <c r="H38" s="17"/>
      <c r="I38" s="17"/>
      <c r="J38" s="17"/>
      <c r="K38" s="17"/>
      <c r="L38" s="19"/>
    </row>
    <row r="39" spans="1:12" ht="14.25" customHeight="1">
      <c r="A39" s="28"/>
      <c r="B39" s="19"/>
      <c r="C39" s="73"/>
      <c r="D39" s="30"/>
      <c r="E39" s="12"/>
      <c r="F39" s="17"/>
      <c r="G39" s="12" t="s">
        <v>612</v>
      </c>
      <c r="H39" s="19"/>
      <c r="I39" s="12"/>
      <c r="J39" s="12"/>
      <c r="K39" s="75">
        <f>ROUND(SUM(AR52:AR226)/1000, 2)</f>
        <v>2.9</v>
      </c>
      <c r="L39" s="12" t="s">
        <v>611</v>
      </c>
    </row>
    <row r="40" spans="1:12" ht="14.25" customHeight="1">
      <c r="A40" s="19"/>
      <c r="B40" s="31" t="s">
        <v>613</v>
      </c>
      <c r="C40" s="74"/>
      <c r="D40" s="19"/>
      <c r="E40" s="12"/>
      <c r="F40" s="17"/>
      <c r="G40" s="12" t="s">
        <v>614</v>
      </c>
      <c r="H40" s="19"/>
      <c r="I40" s="12"/>
      <c r="J40" s="12"/>
      <c r="K40" s="75">
        <f>ROUND(SUM(AT52:AT226)/1000, 2)</f>
        <v>0</v>
      </c>
      <c r="L40" s="12" t="s">
        <v>611</v>
      </c>
    </row>
    <row r="41" spans="1:12" ht="14.25" customHeight="1">
      <c r="A41" s="19"/>
      <c r="B41" s="28" t="s">
        <v>615</v>
      </c>
      <c r="C41" s="387">
        <f>ROUND((Source!F271)/1000, 2)</f>
        <v>0</v>
      </c>
      <c r="D41" s="388"/>
      <c r="E41" s="12" t="s">
        <v>611</v>
      </c>
      <c r="F41" s="17"/>
      <c r="G41" s="12" t="s">
        <v>616</v>
      </c>
      <c r="H41" s="19"/>
      <c r="I41" s="12"/>
      <c r="J41" s="30"/>
      <c r="K41" s="76">
        <f>Source!F276</f>
        <v>4.3384</v>
      </c>
      <c r="L41" s="12" t="s">
        <v>365</v>
      </c>
    </row>
    <row r="42" spans="1:12" ht="14.25" customHeight="1">
      <c r="A42" s="19"/>
      <c r="B42" s="28" t="s">
        <v>617</v>
      </c>
      <c r="C42" s="387">
        <f>ROUND((Source!F272)/1000, 2)</f>
        <v>0</v>
      </c>
      <c r="D42" s="388"/>
      <c r="E42" s="12" t="s">
        <v>611</v>
      </c>
      <c r="F42" s="17"/>
      <c r="G42" s="12" t="s">
        <v>618</v>
      </c>
      <c r="H42" s="19"/>
      <c r="I42" s="12"/>
      <c r="J42" s="32"/>
      <c r="K42" s="76">
        <f>Source!F277</f>
        <v>0</v>
      </c>
      <c r="L42" s="12" t="s">
        <v>365</v>
      </c>
    </row>
    <row r="43" spans="1:12" ht="14.25" customHeight="1">
      <c r="A43" s="19"/>
      <c r="B43" s="28" t="s">
        <v>619</v>
      </c>
      <c r="C43" s="387">
        <f>ROUND((Source!F263)/1000, 2)</f>
        <v>0</v>
      </c>
      <c r="D43" s="388"/>
      <c r="E43" s="12" t="s">
        <v>611</v>
      </c>
      <c r="F43" s="17"/>
      <c r="G43" s="12"/>
      <c r="H43" s="12"/>
      <c r="I43" s="12"/>
      <c r="J43" s="12"/>
      <c r="K43" s="17"/>
      <c r="L43" s="12"/>
    </row>
    <row r="44" spans="1:12" ht="14.25" customHeight="1">
      <c r="A44" s="19"/>
      <c r="B44" s="28" t="s">
        <v>620</v>
      </c>
      <c r="C44" s="387">
        <f>ROUND((Source!F273)/1000, 2)</f>
        <v>6.09</v>
      </c>
      <c r="D44" s="388"/>
      <c r="E44" s="12" t="s">
        <v>611</v>
      </c>
      <c r="F44" s="17"/>
      <c r="G44" s="12"/>
      <c r="H44" s="12"/>
      <c r="I44" s="12"/>
      <c r="J44" s="12"/>
      <c r="K44" s="17"/>
      <c r="L44" s="12"/>
    </row>
    <row r="45" spans="1:12" ht="14.25" customHeight="1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</row>
    <row r="46" spans="1:12" ht="12.75" customHeight="1">
      <c r="A46" s="375" t="s">
        <v>621</v>
      </c>
      <c r="B46" s="375" t="s">
        <v>622</v>
      </c>
      <c r="C46" s="375" t="s">
        <v>623</v>
      </c>
      <c r="D46" s="375" t="s">
        <v>624</v>
      </c>
      <c r="E46" s="378" t="s">
        <v>625</v>
      </c>
      <c r="F46" s="379"/>
      <c r="G46" s="380"/>
      <c r="H46" s="378" t="s">
        <v>626</v>
      </c>
      <c r="I46" s="379"/>
      <c r="J46" s="379"/>
      <c r="K46" s="379"/>
      <c r="L46" s="380"/>
    </row>
    <row r="47" spans="1:12" ht="12.75" customHeight="1">
      <c r="A47" s="376"/>
      <c r="B47" s="376"/>
      <c r="C47" s="376"/>
      <c r="D47" s="376"/>
      <c r="E47" s="381"/>
      <c r="F47" s="382"/>
      <c r="G47" s="383"/>
      <c r="H47" s="381"/>
      <c r="I47" s="382"/>
      <c r="J47" s="382"/>
      <c r="K47" s="382"/>
      <c r="L47" s="383"/>
    </row>
    <row r="48" spans="1:12" ht="12.75" customHeight="1">
      <c r="A48" s="376"/>
      <c r="B48" s="376"/>
      <c r="C48" s="376"/>
      <c r="D48" s="376"/>
      <c r="E48" s="381"/>
      <c r="F48" s="382"/>
      <c r="G48" s="383"/>
      <c r="H48" s="381"/>
      <c r="I48" s="382"/>
      <c r="J48" s="382"/>
      <c r="K48" s="382"/>
      <c r="L48" s="383"/>
    </row>
    <row r="49" spans="1:82" ht="12.75" customHeight="1">
      <c r="A49" s="376"/>
      <c r="B49" s="376"/>
      <c r="C49" s="376"/>
      <c r="D49" s="376"/>
      <c r="E49" s="384"/>
      <c r="F49" s="385"/>
      <c r="G49" s="386"/>
      <c r="H49" s="384"/>
      <c r="I49" s="385"/>
      <c r="J49" s="385"/>
      <c r="K49" s="385"/>
      <c r="L49" s="386"/>
    </row>
    <row r="50" spans="1:82" ht="51" customHeight="1">
      <c r="A50" s="377"/>
      <c r="B50" s="377"/>
      <c r="C50" s="377"/>
      <c r="D50" s="377"/>
      <c r="E50" s="34" t="s">
        <v>627</v>
      </c>
      <c r="F50" s="34" t="s">
        <v>628</v>
      </c>
      <c r="G50" s="35" t="s">
        <v>629</v>
      </c>
      <c r="H50" s="34" t="s">
        <v>630</v>
      </c>
      <c r="I50" s="34" t="s">
        <v>631</v>
      </c>
      <c r="J50" s="34" t="s">
        <v>632</v>
      </c>
      <c r="K50" s="34" t="s">
        <v>628</v>
      </c>
      <c r="L50" s="34" t="s">
        <v>633</v>
      </c>
    </row>
    <row r="51" spans="1:82" ht="14.25" customHeight="1">
      <c r="A51" s="36">
        <v>1</v>
      </c>
      <c r="B51" s="36">
        <v>2</v>
      </c>
      <c r="C51" s="36">
        <v>3</v>
      </c>
      <c r="D51" s="36">
        <v>4</v>
      </c>
      <c r="E51" s="36">
        <v>5</v>
      </c>
      <c r="F51" s="36">
        <v>6</v>
      </c>
      <c r="G51" s="36">
        <v>7</v>
      </c>
      <c r="H51" s="36">
        <v>8</v>
      </c>
      <c r="I51" s="36">
        <v>9</v>
      </c>
      <c r="J51" s="36">
        <v>10</v>
      </c>
      <c r="K51" s="38">
        <v>11</v>
      </c>
      <c r="L51" s="38">
        <v>12</v>
      </c>
    </row>
    <row r="53" spans="1:82" ht="16.5">
      <c r="A53" s="374" t="s">
        <v>735</v>
      </c>
      <c r="B53" s="374"/>
      <c r="C53" s="374"/>
      <c r="D53" s="374"/>
      <c r="E53" s="374"/>
      <c r="F53" s="374"/>
      <c r="G53" s="374"/>
      <c r="H53" s="374"/>
      <c r="I53" s="374"/>
      <c r="J53" s="374"/>
      <c r="K53" s="374"/>
      <c r="L53" s="374"/>
    </row>
    <row r="54" spans="1:82" ht="42.75">
      <c r="A54" s="40" t="s">
        <v>18</v>
      </c>
      <c r="B54" s="43" t="s">
        <v>736</v>
      </c>
      <c r="C54" s="43" t="str">
        <f>Source!G219</f>
        <v>Проверка наличия цепи между заземлителями и заземленными элементами</v>
      </c>
      <c r="D54" s="44" t="str">
        <f>Source!H219</f>
        <v>100 измерений</v>
      </c>
      <c r="E54" s="46">
        <f>Source!K219</f>
        <v>0.04</v>
      </c>
      <c r="F54" s="46"/>
      <c r="G54" s="46">
        <f>Source!I219</f>
        <v>0.04</v>
      </c>
      <c r="H54" s="48"/>
      <c r="I54" s="47"/>
      <c r="J54" s="48"/>
      <c r="K54" s="47"/>
      <c r="L54" s="48"/>
    </row>
    <row r="55" spans="1:82">
      <c r="C55" s="49" t="str">
        <f>"Объем: "&amp;Source!I219&amp;"=4/"&amp;"100"</f>
        <v>Объем: 0,04=4/100</v>
      </c>
    </row>
    <row r="56" spans="1:82" ht="15">
      <c r="A56" s="42"/>
      <c r="B56" s="46">
        <v>1</v>
      </c>
      <c r="C56" s="42" t="s">
        <v>640</v>
      </c>
      <c r="D56" s="44" t="s">
        <v>365</v>
      </c>
      <c r="E56" s="50"/>
      <c r="F56" s="46"/>
      <c r="G56" s="46">
        <f>Source!U219</f>
        <v>0.51839999999999997</v>
      </c>
      <c r="H56" s="46"/>
      <c r="I56" s="46"/>
      <c r="J56" s="46"/>
      <c r="K56" s="46"/>
      <c r="L56" s="51">
        <f>SUM(L57:L58)-SUMIF(CE57:CE58, 1, L57:L58)</f>
        <v>346.37</v>
      </c>
    </row>
    <row r="57" spans="1:82" ht="14.25">
      <c r="A57" s="43"/>
      <c r="B57" s="43" t="s">
        <v>449</v>
      </c>
      <c r="C57" s="43" t="s">
        <v>450</v>
      </c>
      <c r="D57" s="44" t="s">
        <v>408</v>
      </c>
      <c r="E57" s="46">
        <v>6.48</v>
      </c>
      <c r="F57" s="46"/>
      <c r="G57" s="46">
        <f>SmtRes!CX91</f>
        <v>0.25919999999999999</v>
      </c>
      <c r="H57" s="48"/>
      <c r="I57" s="47"/>
      <c r="J57" s="48">
        <f>SmtRes!CZ91</f>
        <v>675.65</v>
      </c>
      <c r="K57" s="47"/>
      <c r="L57" s="48">
        <f>SmtRes!DI91</f>
        <v>175.13</v>
      </c>
    </row>
    <row r="58" spans="1:82" ht="14.25">
      <c r="A58" s="43"/>
      <c r="B58" s="43" t="s">
        <v>451</v>
      </c>
      <c r="C58" s="52" t="s">
        <v>452</v>
      </c>
      <c r="D58" s="53" t="s">
        <v>408</v>
      </c>
      <c r="E58" s="54">
        <v>6.48</v>
      </c>
      <c r="F58" s="54"/>
      <c r="G58" s="54">
        <f>SmtRes!CX92</f>
        <v>0.25919999999999999</v>
      </c>
      <c r="H58" s="55"/>
      <c r="I58" s="56"/>
      <c r="J58" s="55">
        <f>SmtRes!CZ92</f>
        <v>660.63</v>
      </c>
      <c r="K58" s="56"/>
      <c r="L58" s="55">
        <f>SmtRes!DI92</f>
        <v>171.24</v>
      </c>
    </row>
    <row r="59" spans="1:82" ht="15">
      <c r="A59" s="43"/>
      <c r="B59" s="43"/>
      <c r="C59" s="58" t="s">
        <v>641</v>
      </c>
      <c r="D59" s="44"/>
      <c r="E59" s="46"/>
      <c r="F59" s="46"/>
      <c r="G59" s="46"/>
      <c r="H59" s="48"/>
      <c r="I59" s="47"/>
      <c r="J59" s="48"/>
      <c r="K59" s="47"/>
      <c r="L59" s="48">
        <f>L56</f>
        <v>346.37</v>
      </c>
    </row>
    <row r="60" spans="1:82" ht="14.25">
      <c r="A60" s="43"/>
      <c r="B60" s="43"/>
      <c r="C60" s="43" t="s">
        <v>642</v>
      </c>
      <c r="D60" s="44"/>
      <c r="E60" s="46"/>
      <c r="F60" s="46"/>
      <c r="G60" s="46"/>
      <c r="H60" s="48"/>
      <c r="I60" s="47"/>
      <c r="J60" s="48"/>
      <c r="K60" s="47"/>
      <c r="L60" s="48">
        <f>SUM(AR54:AR63)+SUM(AS54:AS63)+SUM(AT54:AT63)+SUM(AU54:AU63)+SUM(AV54:AV63)</f>
        <v>346.37</v>
      </c>
    </row>
    <row r="61" spans="1:82" ht="14.25">
      <c r="A61" s="43"/>
      <c r="B61" s="43" t="s">
        <v>272</v>
      </c>
      <c r="C61" s="43" t="s">
        <v>737</v>
      </c>
      <c r="D61" s="44" t="s">
        <v>192</v>
      </c>
      <c r="E61" s="46">
        <f>Source!BZ219</f>
        <v>74</v>
      </c>
      <c r="F61" s="46"/>
      <c r="G61" s="46">
        <f>Source!AT219</f>
        <v>74</v>
      </c>
      <c r="H61" s="48"/>
      <c r="I61" s="47"/>
      <c r="J61" s="48"/>
      <c r="K61" s="47"/>
      <c r="L61" s="48">
        <f>SUM(AZ54:AZ63)</f>
        <v>256.31</v>
      </c>
    </row>
    <row r="62" spans="1:82" ht="14.25">
      <c r="A62" s="52"/>
      <c r="B62" s="52" t="s">
        <v>273</v>
      </c>
      <c r="C62" s="52" t="s">
        <v>738</v>
      </c>
      <c r="D62" s="53" t="s">
        <v>192</v>
      </c>
      <c r="E62" s="54">
        <f>Source!CA219</f>
        <v>36</v>
      </c>
      <c r="F62" s="54"/>
      <c r="G62" s="54">
        <f>Source!AU219</f>
        <v>36</v>
      </c>
      <c r="H62" s="55"/>
      <c r="I62" s="56"/>
      <c r="J62" s="55"/>
      <c r="K62" s="56"/>
      <c r="L62" s="55">
        <f>SUM(BA54:BA63)</f>
        <v>124.69</v>
      </c>
    </row>
    <row r="63" spans="1:82" ht="15">
      <c r="C63" s="372" t="s">
        <v>645</v>
      </c>
      <c r="D63" s="372"/>
      <c r="E63" s="372"/>
      <c r="F63" s="372"/>
      <c r="G63" s="372"/>
      <c r="H63" s="372"/>
      <c r="I63" s="373">
        <f>IF(E54&lt;&gt;0,K63/E54, 0)</f>
        <v>18184.250000000004</v>
      </c>
      <c r="J63" s="373"/>
      <c r="K63" s="373">
        <f>L56+L61+L62</f>
        <v>727.37000000000012</v>
      </c>
      <c r="L63" s="373"/>
      <c r="AD63">
        <f>ROUND((Source!AT219/100)*((ROUND(SUMIF(SmtRes!AQ91:'SmtRes'!AQ92,"=1",SmtRes!AD91:'SmtRes'!AD92)*Source!I219, 2)+ROUND(SUMIF(SmtRes!AQ91:'SmtRes'!AQ92,"=1",SmtRes!AC91:'SmtRes'!AC92)*Source!I219, 2))), 2)</f>
        <v>39.549999999999997</v>
      </c>
      <c r="AE63">
        <f>ROUND((Source!AU219/100)*((ROUND(SUMIF(SmtRes!AQ91:'SmtRes'!AQ92,"=1",SmtRes!AD91:'SmtRes'!AD92)*Source!I219, 2)+ROUND(SUMIF(SmtRes!AQ91:'SmtRes'!AQ92,"=1",SmtRes!AC91:'SmtRes'!AC92)*Source!I219, 2))), 2)</f>
        <v>19.239999999999998</v>
      </c>
      <c r="AN63" s="57">
        <f>L56+L61+L62</f>
        <v>727.37000000000012</v>
      </c>
      <c r="AO63">
        <f>0</f>
        <v>0</v>
      </c>
      <c r="AQ63" t="s">
        <v>646</v>
      </c>
      <c r="AR63" s="57">
        <f>L56</f>
        <v>346.37</v>
      </c>
      <c r="AT63">
        <f>0</f>
        <v>0</v>
      </c>
      <c r="AV63" t="s">
        <v>646</v>
      </c>
      <c r="AW63">
        <f>0</f>
        <v>0</v>
      </c>
      <c r="AZ63">
        <f>Source!X219</f>
        <v>256.31</v>
      </c>
      <c r="BA63">
        <f>Source!Y219</f>
        <v>124.69</v>
      </c>
      <c r="BT63" s="57">
        <f>K63</f>
        <v>727.37000000000012</v>
      </c>
      <c r="BW63">
        <f>ROUND(K63*80/100, 2)</f>
        <v>581.9</v>
      </c>
      <c r="BX63" s="57">
        <f>K63-BW63</f>
        <v>145.47000000000014</v>
      </c>
      <c r="CB63">
        <f>Source!BM219</f>
        <v>200001</v>
      </c>
      <c r="CC63" t="str">
        <f>Source!E219</f>
        <v>1</v>
      </c>
      <c r="CD63">
        <v>4</v>
      </c>
    </row>
    <row r="64" spans="1:82" ht="28.5">
      <c r="A64" s="40" t="s">
        <v>29</v>
      </c>
      <c r="B64" s="43" t="s">
        <v>739</v>
      </c>
      <c r="C64" s="43" t="str">
        <f>Source!G220</f>
        <v>Измерение сопротивления растеканию тока: заземлителя</v>
      </c>
      <c r="D64" s="44" t="str">
        <f>Source!H220</f>
        <v>измерение</v>
      </c>
      <c r="E64" s="46">
        <f>Source!K220</f>
        <v>2</v>
      </c>
      <c r="F64" s="46"/>
      <c r="G64" s="46">
        <f>Source!I220</f>
        <v>2</v>
      </c>
      <c r="H64" s="48"/>
      <c r="I64" s="47"/>
      <c r="J64" s="48"/>
      <c r="K64" s="47"/>
      <c r="L64" s="48"/>
    </row>
    <row r="65" spans="1:82" ht="15">
      <c r="A65" s="42"/>
      <c r="B65" s="46">
        <v>1</v>
      </c>
      <c r="C65" s="42" t="s">
        <v>640</v>
      </c>
      <c r="D65" s="44" t="s">
        <v>365</v>
      </c>
      <c r="E65" s="50"/>
      <c r="F65" s="46"/>
      <c r="G65" s="46">
        <f>Source!U220</f>
        <v>2</v>
      </c>
      <c r="H65" s="46"/>
      <c r="I65" s="46"/>
      <c r="J65" s="46"/>
      <c r="K65" s="46"/>
      <c r="L65" s="51">
        <f>SUM(L66:L67)-SUMIF(CE66:CE67, 1, L66:L67)</f>
        <v>1336.28</v>
      </c>
    </row>
    <row r="66" spans="1:82" ht="14.25">
      <c r="A66" s="43"/>
      <c r="B66" s="43" t="s">
        <v>449</v>
      </c>
      <c r="C66" s="43" t="s">
        <v>450</v>
      </c>
      <c r="D66" s="44" t="s">
        <v>408</v>
      </c>
      <c r="E66" s="46">
        <v>0.5</v>
      </c>
      <c r="F66" s="46"/>
      <c r="G66" s="46">
        <f>SmtRes!CX93</f>
        <v>1</v>
      </c>
      <c r="H66" s="48"/>
      <c r="I66" s="47"/>
      <c r="J66" s="48">
        <f>SmtRes!CZ93</f>
        <v>675.65</v>
      </c>
      <c r="K66" s="47"/>
      <c r="L66" s="48">
        <f>SmtRes!DI93</f>
        <v>675.65</v>
      </c>
    </row>
    <row r="67" spans="1:82" ht="14.25">
      <c r="A67" s="43"/>
      <c r="B67" s="43" t="s">
        <v>451</v>
      </c>
      <c r="C67" s="52" t="s">
        <v>452</v>
      </c>
      <c r="D67" s="53" t="s">
        <v>408</v>
      </c>
      <c r="E67" s="54">
        <v>0.5</v>
      </c>
      <c r="F67" s="54"/>
      <c r="G67" s="54">
        <f>SmtRes!CX94</f>
        <v>1</v>
      </c>
      <c r="H67" s="55"/>
      <c r="I67" s="56"/>
      <c r="J67" s="55">
        <f>SmtRes!CZ94</f>
        <v>660.63</v>
      </c>
      <c r="K67" s="56"/>
      <c r="L67" s="55">
        <f>SmtRes!DI94</f>
        <v>660.63</v>
      </c>
    </row>
    <row r="68" spans="1:82" ht="15">
      <c r="A68" s="43"/>
      <c r="B68" s="43"/>
      <c r="C68" s="58" t="s">
        <v>641</v>
      </c>
      <c r="D68" s="44"/>
      <c r="E68" s="46"/>
      <c r="F68" s="46"/>
      <c r="G68" s="46"/>
      <c r="H68" s="48"/>
      <c r="I68" s="47"/>
      <c r="J68" s="48"/>
      <c r="K68" s="47"/>
      <c r="L68" s="48">
        <f>L65</f>
        <v>1336.28</v>
      </c>
    </row>
    <row r="69" spans="1:82" ht="14.25">
      <c r="A69" s="43"/>
      <c r="B69" s="43"/>
      <c r="C69" s="43" t="s">
        <v>642</v>
      </c>
      <c r="D69" s="44"/>
      <c r="E69" s="46"/>
      <c r="F69" s="46"/>
      <c r="G69" s="46"/>
      <c r="H69" s="48"/>
      <c r="I69" s="47"/>
      <c r="J69" s="48"/>
      <c r="K69" s="47"/>
      <c r="L69" s="48">
        <f>SUM(AR64:AR72)+SUM(AS64:AS72)+SUM(AT64:AT72)+SUM(AU64:AU72)+SUM(AV64:AV72)</f>
        <v>1336.28</v>
      </c>
    </row>
    <row r="70" spans="1:82" ht="14.25">
      <c r="A70" s="43"/>
      <c r="B70" s="43" t="s">
        <v>272</v>
      </c>
      <c r="C70" s="43" t="s">
        <v>737</v>
      </c>
      <c r="D70" s="44" t="s">
        <v>192</v>
      </c>
      <c r="E70" s="46">
        <f>Source!BZ220</f>
        <v>74</v>
      </c>
      <c r="F70" s="46"/>
      <c r="G70" s="46">
        <f>Source!AT220</f>
        <v>74</v>
      </c>
      <c r="H70" s="48"/>
      <c r="I70" s="47"/>
      <c r="J70" s="48"/>
      <c r="K70" s="47"/>
      <c r="L70" s="48">
        <f>SUM(AZ64:AZ72)</f>
        <v>988.85</v>
      </c>
    </row>
    <row r="71" spans="1:82" ht="14.25">
      <c r="A71" s="52"/>
      <c r="B71" s="52" t="s">
        <v>273</v>
      </c>
      <c r="C71" s="52" t="s">
        <v>738</v>
      </c>
      <c r="D71" s="53" t="s">
        <v>192</v>
      </c>
      <c r="E71" s="54">
        <f>Source!CA220</f>
        <v>36</v>
      </c>
      <c r="F71" s="54"/>
      <c r="G71" s="54">
        <f>Source!AU220</f>
        <v>36</v>
      </c>
      <c r="H71" s="55"/>
      <c r="I71" s="56"/>
      <c r="J71" s="55"/>
      <c r="K71" s="56"/>
      <c r="L71" s="55">
        <f>SUM(BA64:BA72)</f>
        <v>481.06</v>
      </c>
    </row>
    <row r="72" spans="1:82" ht="15">
      <c r="C72" s="372" t="s">
        <v>645</v>
      </c>
      <c r="D72" s="372"/>
      <c r="E72" s="372"/>
      <c r="F72" s="372"/>
      <c r="G72" s="372"/>
      <c r="H72" s="372"/>
      <c r="I72" s="373">
        <f>IF(E64&lt;&gt;0,K72/E64, 0)</f>
        <v>1403.095</v>
      </c>
      <c r="J72" s="373"/>
      <c r="K72" s="373">
        <f>L65+L70+L71</f>
        <v>2806.19</v>
      </c>
      <c r="L72" s="373"/>
      <c r="AD72">
        <f>ROUND((Source!AT220/100)*((ROUND(SUMIF(SmtRes!AQ93:'SmtRes'!AQ94,"=1",SmtRes!AD93:'SmtRes'!AD94)*Source!I220, 2)+ROUND(SUMIF(SmtRes!AQ93:'SmtRes'!AQ94,"=1",SmtRes!AC93:'SmtRes'!AC94)*Source!I220, 2))), 2)</f>
        <v>1977.69</v>
      </c>
      <c r="AE72">
        <f>ROUND((Source!AU220/100)*((ROUND(SUMIF(SmtRes!AQ93:'SmtRes'!AQ94,"=1",SmtRes!AD93:'SmtRes'!AD94)*Source!I220, 2)+ROUND(SUMIF(SmtRes!AQ93:'SmtRes'!AQ94,"=1",SmtRes!AC93:'SmtRes'!AC94)*Source!I220, 2))), 2)</f>
        <v>962.12</v>
      </c>
      <c r="AN72" s="57">
        <f>L65+L70+L71</f>
        <v>2806.19</v>
      </c>
      <c r="AO72">
        <f>0</f>
        <v>0</v>
      </c>
      <c r="AQ72" t="s">
        <v>646</v>
      </c>
      <c r="AR72" s="57">
        <f>L65</f>
        <v>1336.28</v>
      </c>
      <c r="AT72">
        <f>0</f>
        <v>0</v>
      </c>
      <c r="AV72" t="s">
        <v>646</v>
      </c>
      <c r="AW72">
        <f>0</f>
        <v>0</v>
      </c>
      <c r="AZ72">
        <f>Source!X220</f>
        <v>988.85</v>
      </c>
      <c r="BA72">
        <f>Source!Y220</f>
        <v>481.06</v>
      </c>
      <c r="BT72" s="57">
        <f>K72</f>
        <v>2806.19</v>
      </c>
      <c r="BW72">
        <f>ROUND(K72*80/100, 2)</f>
        <v>2244.9499999999998</v>
      </c>
      <c r="BX72" s="57">
        <f>K72-BW72</f>
        <v>561.24000000000024</v>
      </c>
      <c r="CB72">
        <f>Source!BM220</f>
        <v>200001</v>
      </c>
      <c r="CC72" t="str">
        <f>Source!E220</f>
        <v>2</v>
      </c>
      <c r="CD72">
        <v>4</v>
      </c>
    </row>
    <row r="73" spans="1:82" ht="42.75">
      <c r="A73" s="40" t="s">
        <v>38</v>
      </c>
      <c r="B73" s="43" t="s">
        <v>740</v>
      </c>
      <c r="C73" s="43" t="str">
        <f>Source!G221</f>
        <v>Фазировка электрической линии или трансформатора с сетью напряжением: до 1 кВ</v>
      </c>
      <c r="D73" s="44" t="str">
        <f>Source!H221</f>
        <v>ШТ</v>
      </c>
      <c r="E73" s="46">
        <f>Source!K221</f>
        <v>1</v>
      </c>
      <c r="F73" s="46"/>
      <c r="G73" s="46">
        <f>Source!I221</f>
        <v>1</v>
      </c>
      <c r="H73" s="48"/>
      <c r="I73" s="47"/>
      <c r="J73" s="48"/>
      <c r="K73" s="47"/>
      <c r="L73" s="48"/>
    </row>
    <row r="74" spans="1:82" ht="15">
      <c r="A74" s="42"/>
      <c r="B74" s="46">
        <v>1</v>
      </c>
      <c r="C74" s="42" t="s">
        <v>640</v>
      </c>
      <c r="D74" s="44" t="s">
        <v>365</v>
      </c>
      <c r="E74" s="50"/>
      <c r="F74" s="46"/>
      <c r="G74" s="46">
        <f>Source!U221</f>
        <v>0.82</v>
      </c>
      <c r="H74" s="46"/>
      <c r="I74" s="46"/>
      <c r="J74" s="46"/>
      <c r="K74" s="46"/>
      <c r="L74" s="51">
        <f>SUM(L75:L76)-SUMIF(CE75:CE76, 1, L75:L76)</f>
        <v>547.88</v>
      </c>
    </row>
    <row r="75" spans="1:82" ht="14.25">
      <c r="A75" s="43"/>
      <c r="B75" s="43" t="s">
        <v>449</v>
      </c>
      <c r="C75" s="43" t="s">
        <v>450</v>
      </c>
      <c r="D75" s="44" t="s">
        <v>408</v>
      </c>
      <c r="E75" s="46">
        <v>0.41</v>
      </c>
      <c r="F75" s="46"/>
      <c r="G75" s="46">
        <f>SmtRes!CX95</f>
        <v>0.41</v>
      </c>
      <c r="H75" s="48"/>
      <c r="I75" s="47"/>
      <c r="J75" s="48">
        <f>SmtRes!CZ95</f>
        <v>675.65</v>
      </c>
      <c r="K75" s="47"/>
      <c r="L75" s="48">
        <f>SmtRes!DI95</f>
        <v>277.02</v>
      </c>
    </row>
    <row r="76" spans="1:82" ht="14.25">
      <c r="A76" s="43"/>
      <c r="B76" s="43" t="s">
        <v>451</v>
      </c>
      <c r="C76" s="52" t="s">
        <v>452</v>
      </c>
      <c r="D76" s="53" t="s">
        <v>408</v>
      </c>
      <c r="E76" s="54">
        <v>0.41</v>
      </c>
      <c r="F76" s="54"/>
      <c r="G76" s="54">
        <f>SmtRes!CX96</f>
        <v>0.41</v>
      </c>
      <c r="H76" s="55"/>
      <c r="I76" s="56"/>
      <c r="J76" s="55">
        <f>SmtRes!CZ96</f>
        <v>660.63</v>
      </c>
      <c r="K76" s="56"/>
      <c r="L76" s="55">
        <f>SmtRes!DI96</f>
        <v>270.86</v>
      </c>
    </row>
    <row r="77" spans="1:82" ht="15">
      <c r="A77" s="43"/>
      <c r="B77" s="43"/>
      <c r="C77" s="58" t="s">
        <v>641</v>
      </c>
      <c r="D77" s="44"/>
      <c r="E77" s="46"/>
      <c r="F77" s="46"/>
      <c r="G77" s="46"/>
      <c r="H77" s="48"/>
      <c r="I77" s="47"/>
      <c r="J77" s="48"/>
      <c r="K77" s="47"/>
      <c r="L77" s="48">
        <f>L74</f>
        <v>547.88</v>
      </c>
    </row>
    <row r="78" spans="1:82" ht="14.25">
      <c r="A78" s="43"/>
      <c r="B78" s="43"/>
      <c r="C78" s="43" t="s">
        <v>642</v>
      </c>
      <c r="D78" s="44"/>
      <c r="E78" s="46"/>
      <c r="F78" s="46"/>
      <c r="G78" s="46"/>
      <c r="H78" s="48"/>
      <c r="I78" s="47"/>
      <c r="J78" s="48"/>
      <c r="K78" s="47"/>
      <c r="L78" s="48">
        <f>SUM(AR73:AR81)+SUM(AS73:AS81)+SUM(AT73:AT81)+SUM(AU73:AU81)+SUM(AV73:AV81)</f>
        <v>547.88</v>
      </c>
    </row>
    <row r="79" spans="1:82" ht="14.25">
      <c r="A79" s="43"/>
      <c r="B79" s="43" t="s">
        <v>272</v>
      </c>
      <c r="C79" s="43" t="s">
        <v>737</v>
      </c>
      <c r="D79" s="44" t="s">
        <v>192</v>
      </c>
      <c r="E79" s="46">
        <f>Source!BZ221</f>
        <v>74</v>
      </c>
      <c r="F79" s="46"/>
      <c r="G79" s="46">
        <f>Source!AT221</f>
        <v>74</v>
      </c>
      <c r="H79" s="48"/>
      <c r="I79" s="47"/>
      <c r="J79" s="48"/>
      <c r="K79" s="47"/>
      <c r="L79" s="48">
        <f>SUM(AZ73:AZ81)</f>
        <v>405.43</v>
      </c>
    </row>
    <row r="80" spans="1:82" ht="14.25">
      <c r="A80" s="52"/>
      <c r="B80" s="52" t="s">
        <v>273</v>
      </c>
      <c r="C80" s="52" t="s">
        <v>738</v>
      </c>
      <c r="D80" s="53" t="s">
        <v>192</v>
      </c>
      <c r="E80" s="54">
        <f>Source!CA221</f>
        <v>36</v>
      </c>
      <c r="F80" s="54"/>
      <c r="G80" s="54">
        <f>Source!AU221</f>
        <v>36</v>
      </c>
      <c r="H80" s="55"/>
      <c r="I80" s="56"/>
      <c r="J80" s="55"/>
      <c r="K80" s="56"/>
      <c r="L80" s="55">
        <f>SUM(BA73:BA81)</f>
        <v>197.24</v>
      </c>
    </row>
    <row r="81" spans="1:82" ht="15">
      <c r="C81" s="372" t="s">
        <v>645</v>
      </c>
      <c r="D81" s="372"/>
      <c r="E81" s="372"/>
      <c r="F81" s="372"/>
      <c r="G81" s="372"/>
      <c r="H81" s="372"/>
      <c r="I81" s="373">
        <f>IF(E73&lt;&gt;0,K81/E73, 0)</f>
        <v>1150.55</v>
      </c>
      <c r="J81" s="373"/>
      <c r="K81" s="373">
        <f>L74+L79+L80</f>
        <v>1150.55</v>
      </c>
      <c r="L81" s="373"/>
      <c r="AD81">
        <f>ROUND((Source!AT221/100)*((ROUND(SUMIF(SmtRes!AQ95:'SmtRes'!AQ96,"=1",SmtRes!AD95:'SmtRes'!AD96)*Source!I221, 2)+ROUND(SUMIF(SmtRes!AQ95:'SmtRes'!AQ96,"=1",SmtRes!AC95:'SmtRes'!AC96)*Source!I221, 2))), 2)</f>
        <v>988.85</v>
      </c>
      <c r="AE81">
        <f>ROUND((Source!AU221/100)*((ROUND(SUMIF(SmtRes!AQ95:'SmtRes'!AQ96,"=1",SmtRes!AD95:'SmtRes'!AD96)*Source!I221, 2)+ROUND(SUMIF(SmtRes!AQ95:'SmtRes'!AQ96,"=1",SmtRes!AC95:'SmtRes'!AC96)*Source!I221, 2))), 2)</f>
        <v>481.06</v>
      </c>
      <c r="AN81" s="57">
        <f>L74+L79+L80</f>
        <v>1150.55</v>
      </c>
      <c r="AO81">
        <f>0</f>
        <v>0</v>
      </c>
      <c r="AQ81" t="s">
        <v>646</v>
      </c>
      <c r="AR81" s="57">
        <f>L74</f>
        <v>547.88</v>
      </c>
      <c r="AT81">
        <f>0</f>
        <v>0</v>
      </c>
      <c r="AV81" t="s">
        <v>646</v>
      </c>
      <c r="AW81">
        <f>0</f>
        <v>0</v>
      </c>
      <c r="AZ81">
        <f>Source!X221</f>
        <v>405.43</v>
      </c>
      <c r="BA81">
        <f>Source!Y221</f>
        <v>197.24</v>
      </c>
      <c r="BT81" s="57">
        <f>K81</f>
        <v>1150.55</v>
      </c>
      <c r="BW81">
        <f>ROUND(K81*80/100, 2)</f>
        <v>920.44</v>
      </c>
      <c r="BX81" s="57">
        <f>K81-BW81</f>
        <v>230.1099999999999</v>
      </c>
      <c r="CB81">
        <f>Source!BM221</f>
        <v>200001</v>
      </c>
      <c r="CC81" t="str">
        <f>Source!E221</f>
        <v>3</v>
      </c>
      <c r="CD81">
        <v>4</v>
      </c>
    </row>
    <row r="82" spans="1:82" ht="28.5">
      <c r="A82" s="40" t="s">
        <v>42</v>
      </c>
      <c r="B82" s="43" t="s">
        <v>741</v>
      </c>
      <c r="C82" s="43" t="str">
        <f>Source!G222</f>
        <v>Замер полного сопротивления цепи "фаза-нуль"</v>
      </c>
      <c r="D82" s="44" t="str">
        <f>Source!H222</f>
        <v>ШТ</v>
      </c>
      <c r="E82" s="46">
        <f>Source!K222</f>
        <v>1</v>
      </c>
      <c r="F82" s="46"/>
      <c r="G82" s="46">
        <f>Source!I222</f>
        <v>1</v>
      </c>
      <c r="H82" s="48"/>
      <c r="I82" s="47"/>
      <c r="J82" s="48"/>
      <c r="K82" s="47"/>
      <c r="L82" s="48"/>
    </row>
    <row r="83" spans="1:82" ht="15">
      <c r="A83" s="42"/>
      <c r="B83" s="46">
        <v>1</v>
      </c>
      <c r="C83" s="42" t="s">
        <v>640</v>
      </c>
      <c r="D83" s="44" t="s">
        <v>365</v>
      </c>
      <c r="E83" s="50"/>
      <c r="F83" s="46"/>
      <c r="G83" s="46">
        <f>Source!U222</f>
        <v>1</v>
      </c>
      <c r="H83" s="46"/>
      <c r="I83" s="46"/>
      <c r="J83" s="46"/>
      <c r="K83" s="46"/>
      <c r="L83" s="51">
        <f>SUM(L84:L85)-SUMIF(CE84:CE85, 1, L84:L85)</f>
        <v>668.15</v>
      </c>
    </row>
    <row r="84" spans="1:82" ht="14.25">
      <c r="A84" s="43"/>
      <c r="B84" s="43" t="s">
        <v>449</v>
      </c>
      <c r="C84" s="43" t="s">
        <v>450</v>
      </c>
      <c r="D84" s="44" t="s">
        <v>408</v>
      </c>
      <c r="E84" s="46">
        <v>0.5</v>
      </c>
      <c r="F84" s="46"/>
      <c r="G84" s="46">
        <f>SmtRes!CX97</f>
        <v>0.5</v>
      </c>
      <c r="H84" s="48"/>
      <c r="I84" s="47"/>
      <c r="J84" s="48">
        <f>SmtRes!CZ97</f>
        <v>675.65</v>
      </c>
      <c r="K84" s="47"/>
      <c r="L84" s="48">
        <f>SmtRes!DI97</f>
        <v>337.83</v>
      </c>
    </row>
    <row r="85" spans="1:82" ht="14.25">
      <c r="A85" s="43"/>
      <c r="B85" s="43" t="s">
        <v>451</v>
      </c>
      <c r="C85" s="52" t="s">
        <v>452</v>
      </c>
      <c r="D85" s="53" t="s">
        <v>408</v>
      </c>
      <c r="E85" s="54">
        <v>0.5</v>
      </c>
      <c r="F85" s="54"/>
      <c r="G85" s="54">
        <f>SmtRes!CX98</f>
        <v>0.5</v>
      </c>
      <c r="H85" s="55"/>
      <c r="I85" s="56"/>
      <c r="J85" s="55">
        <f>SmtRes!CZ98</f>
        <v>660.63</v>
      </c>
      <c r="K85" s="56"/>
      <c r="L85" s="55">
        <f>SmtRes!DI98</f>
        <v>330.32</v>
      </c>
    </row>
    <row r="86" spans="1:82" ht="15">
      <c r="A86" s="43"/>
      <c r="B86" s="43"/>
      <c r="C86" s="58" t="s">
        <v>641</v>
      </c>
      <c r="D86" s="44"/>
      <c r="E86" s="46"/>
      <c r="F86" s="46"/>
      <c r="G86" s="46"/>
      <c r="H86" s="48"/>
      <c r="I86" s="47"/>
      <c r="J86" s="48"/>
      <c r="K86" s="47"/>
      <c r="L86" s="48">
        <f>L83</f>
        <v>668.15</v>
      </c>
    </row>
    <row r="87" spans="1:82" ht="14.25">
      <c r="A87" s="43"/>
      <c r="B87" s="43"/>
      <c r="C87" s="43" t="s">
        <v>642</v>
      </c>
      <c r="D87" s="44"/>
      <c r="E87" s="46"/>
      <c r="F87" s="46"/>
      <c r="G87" s="46"/>
      <c r="H87" s="48"/>
      <c r="I87" s="47"/>
      <c r="J87" s="48"/>
      <c r="K87" s="47"/>
      <c r="L87" s="48">
        <f>SUM(AR82:AR90)+SUM(AS82:AS90)+SUM(AT82:AT90)+SUM(AU82:AU90)+SUM(AV82:AV90)</f>
        <v>668.15</v>
      </c>
    </row>
    <row r="88" spans="1:82" ht="14.25">
      <c r="A88" s="43"/>
      <c r="B88" s="43" t="s">
        <v>272</v>
      </c>
      <c r="C88" s="43" t="s">
        <v>737</v>
      </c>
      <c r="D88" s="44" t="s">
        <v>192</v>
      </c>
      <c r="E88" s="46">
        <f>Source!BZ222</f>
        <v>74</v>
      </c>
      <c r="F88" s="46"/>
      <c r="G88" s="46">
        <f>Source!AT222</f>
        <v>74</v>
      </c>
      <c r="H88" s="48"/>
      <c r="I88" s="47"/>
      <c r="J88" s="48"/>
      <c r="K88" s="47"/>
      <c r="L88" s="48">
        <f>SUM(AZ82:AZ90)</f>
        <v>494.43</v>
      </c>
    </row>
    <row r="89" spans="1:82" ht="14.25">
      <c r="A89" s="52"/>
      <c r="B89" s="52" t="s">
        <v>273</v>
      </c>
      <c r="C89" s="52" t="s">
        <v>738</v>
      </c>
      <c r="D89" s="53" t="s">
        <v>192</v>
      </c>
      <c r="E89" s="54">
        <f>Source!CA222</f>
        <v>36</v>
      </c>
      <c r="F89" s="54"/>
      <c r="G89" s="54">
        <f>Source!AU222</f>
        <v>36</v>
      </c>
      <c r="H89" s="55"/>
      <c r="I89" s="56"/>
      <c r="J89" s="55"/>
      <c r="K89" s="56"/>
      <c r="L89" s="55">
        <f>SUM(BA82:BA90)</f>
        <v>240.53</v>
      </c>
    </row>
    <row r="90" spans="1:82" ht="15">
      <c r="C90" s="372" t="s">
        <v>645</v>
      </c>
      <c r="D90" s="372"/>
      <c r="E90" s="372"/>
      <c r="F90" s="372"/>
      <c r="G90" s="372"/>
      <c r="H90" s="372"/>
      <c r="I90" s="373">
        <f>IF(E82&lt;&gt;0,K90/E82, 0)</f>
        <v>1403.11</v>
      </c>
      <c r="J90" s="373"/>
      <c r="K90" s="373">
        <f>L83+L88+L89</f>
        <v>1403.11</v>
      </c>
      <c r="L90" s="373"/>
      <c r="AD90">
        <f>ROUND((Source!AT222/100)*((ROUND(SUMIF(SmtRes!AQ97:'SmtRes'!AQ98,"=1",SmtRes!AD97:'SmtRes'!AD98)*Source!I222, 2)+ROUND(SUMIF(SmtRes!AQ97:'SmtRes'!AQ98,"=1",SmtRes!AC97:'SmtRes'!AC98)*Source!I222, 2))), 2)</f>
        <v>988.85</v>
      </c>
      <c r="AE90">
        <f>ROUND((Source!AU222/100)*((ROUND(SUMIF(SmtRes!AQ97:'SmtRes'!AQ98,"=1",SmtRes!AD97:'SmtRes'!AD98)*Source!I222, 2)+ROUND(SUMIF(SmtRes!AQ97:'SmtRes'!AQ98,"=1",SmtRes!AC97:'SmtRes'!AC98)*Source!I222, 2))), 2)</f>
        <v>481.06</v>
      </c>
      <c r="AN90" s="57">
        <f>L83+L88+L89</f>
        <v>1403.11</v>
      </c>
      <c r="AO90">
        <f>0</f>
        <v>0</v>
      </c>
      <c r="AQ90" t="s">
        <v>646</v>
      </c>
      <c r="AR90" s="57">
        <f>L83</f>
        <v>668.15</v>
      </c>
      <c r="AT90">
        <f>0</f>
        <v>0</v>
      </c>
      <c r="AV90" t="s">
        <v>646</v>
      </c>
      <c r="AW90">
        <f>0</f>
        <v>0</v>
      </c>
      <c r="AZ90">
        <f>Source!X222</f>
        <v>494.43</v>
      </c>
      <c r="BA90">
        <f>Source!Y222</f>
        <v>240.53</v>
      </c>
      <c r="BT90" s="57">
        <f>K90</f>
        <v>1403.11</v>
      </c>
      <c r="BW90">
        <f>ROUND(K90*80/100, 2)</f>
        <v>1122.49</v>
      </c>
      <c r="BX90" s="57">
        <f>K90-BW90</f>
        <v>280.61999999999989</v>
      </c>
      <c r="CB90">
        <f>Source!BM222</f>
        <v>200001</v>
      </c>
      <c r="CC90" t="str">
        <f>Source!E222</f>
        <v>4</v>
      </c>
      <c r="CD90">
        <v>4</v>
      </c>
    </row>
    <row r="92" spans="1:82" ht="15">
      <c r="A92" s="66"/>
      <c r="B92" s="67"/>
      <c r="C92" s="369" t="s">
        <v>679</v>
      </c>
      <c r="D92" s="369"/>
      <c r="E92" s="369"/>
      <c r="F92" s="369"/>
      <c r="G92" s="369"/>
      <c r="H92" s="369"/>
      <c r="I92" s="51"/>
      <c r="J92" s="66"/>
      <c r="K92" s="68"/>
      <c r="L92" s="51">
        <f>L94+L95+L101+L105</f>
        <v>2898.6800000000003</v>
      </c>
    </row>
    <row r="93" spans="1:82" ht="14.25">
      <c r="A93" s="59"/>
      <c r="B93" s="65"/>
      <c r="C93" s="370" t="s">
        <v>680</v>
      </c>
      <c r="D93" s="366"/>
      <c r="E93" s="366"/>
      <c r="F93" s="366"/>
      <c r="G93" s="366"/>
      <c r="H93" s="366"/>
      <c r="I93" s="48"/>
      <c r="J93" s="59"/>
      <c r="K93" s="46"/>
      <c r="L93" s="48"/>
    </row>
    <row r="94" spans="1:82" ht="14.25">
      <c r="A94" s="59"/>
      <c r="B94" s="65"/>
      <c r="C94" s="366" t="s">
        <v>681</v>
      </c>
      <c r="D94" s="366"/>
      <c r="E94" s="366"/>
      <c r="F94" s="366"/>
      <c r="G94" s="366"/>
      <c r="H94" s="366"/>
      <c r="I94" s="48"/>
      <c r="J94" s="59"/>
      <c r="K94" s="46"/>
      <c r="L94" s="48">
        <f>SUM(AR53:AR90)</f>
        <v>2898.6800000000003</v>
      </c>
    </row>
    <row r="95" spans="1:82" ht="14.25" hidden="1">
      <c r="A95" s="59"/>
      <c r="B95" s="65"/>
      <c r="C95" s="366" t="s">
        <v>682</v>
      </c>
      <c r="D95" s="366"/>
      <c r="E95" s="366"/>
      <c r="F95" s="366"/>
      <c r="G95" s="366"/>
      <c r="H95" s="366"/>
      <c r="I95" s="48"/>
      <c r="J95" s="59"/>
      <c r="K95" s="46"/>
      <c r="L95" s="48">
        <f>L97+L100+L99</f>
        <v>0</v>
      </c>
    </row>
    <row r="96" spans="1:82" ht="14.25" hidden="1">
      <c r="A96" s="59"/>
      <c r="B96" s="65"/>
      <c r="C96" s="370" t="s">
        <v>683</v>
      </c>
      <c r="D96" s="366"/>
      <c r="E96" s="366"/>
      <c r="F96" s="366"/>
      <c r="G96" s="366"/>
      <c r="H96" s="366"/>
      <c r="I96" s="48"/>
      <c r="J96" s="59"/>
      <c r="K96" s="46"/>
      <c r="L96" s="48"/>
    </row>
    <row r="97" spans="1:12" ht="14.25" hidden="1">
      <c r="A97" s="59"/>
      <c r="B97" s="65"/>
      <c r="C97" s="366" t="s">
        <v>682</v>
      </c>
      <c r="D97" s="366"/>
      <c r="E97" s="366"/>
      <c r="F97" s="366"/>
      <c r="G97" s="366"/>
      <c r="H97" s="366"/>
      <c r="I97" s="48"/>
      <c r="J97" s="59"/>
      <c r="K97" s="46"/>
      <c r="L97" s="48">
        <f>SUM(AO53:AO90)</f>
        <v>0</v>
      </c>
    </row>
    <row r="98" spans="1:12" ht="14.25" hidden="1">
      <c r="A98" s="59"/>
      <c r="B98" s="65"/>
      <c r="C98" s="370" t="s">
        <v>684</v>
      </c>
      <c r="D98" s="366"/>
      <c r="E98" s="366"/>
      <c r="F98" s="366"/>
      <c r="G98" s="366"/>
      <c r="H98" s="366"/>
      <c r="I98" s="48"/>
      <c r="J98" s="59"/>
      <c r="K98" s="46"/>
      <c r="L98" s="48"/>
    </row>
    <row r="99" spans="1:12" ht="14.25" hidden="1">
      <c r="A99" s="59"/>
      <c r="B99" s="65"/>
      <c r="C99" s="366" t="s">
        <v>704</v>
      </c>
      <c r="D99" s="366"/>
      <c r="E99" s="366"/>
      <c r="F99" s="366"/>
      <c r="G99" s="366"/>
      <c r="H99" s="366"/>
      <c r="I99" s="48"/>
      <c r="J99" s="59"/>
      <c r="K99" s="46"/>
      <c r="L99" s="48">
        <f>SUM(AT53:AT90)</f>
        <v>0</v>
      </c>
    </row>
    <row r="100" spans="1:12" ht="14.25" hidden="1">
      <c r="A100" s="59"/>
      <c r="B100" s="65"/>
      <c r="C100" s="366" t="s">
        <v>685</v>
      </c>
      <c r="D100" s="366"/>
      <c r="E100" s="366"/>
      <c r="F100" s="366"/>
      <c r="G100" s="366"/>
      <c r="H100" s="366"/>
      <c r="I100" s="48"/>
      <c r="J100" s="59"/>
      <c r="K100" s="46"/>
      <c r="L100" s="48">
        <f>SUM(AV53:AV90)</f>
        <v>0</v>
      </c>
    </row>
    <row r="101" spans="1:12" ht="14.25" hidden="1">
      <c r="A101" s="59"/>
      <c r="B101" s="65"/>
      <c r="C101" s="366" t="s">
        <v>686</v>
      </c>
      <c r="D101" s="366"/>
      <c r="E101" s="366"/>
      <c r="F101" s="366"/>
      <c r="G101" s="366"/>
      <c r="H101" s="366"/>
      <c r="I101" s="48"/>
      <c r="J101" s="59"/>
      <c r="K101" s="46"/>
      <c r="L101" s="48">
        <f>L103+L104</f>
        <v>0</v>
      </c>
    </row>
    <row r="102" spans="1:12" ht="14.25" hidden="1">
      <c r="A102" s="59"/>
      <c r="B102" s="65"/>
      <c r="C102" s="370" t="s">
        <v>683</v>
      </c>
      <c r="D102" s="366"/>
      <c r="E102" s="366"/>
      <c r="F102" s="366"/>
      <c r="G102" s="366"/>
      <c r="H102" s="366"/>
      <c r="I102" s="48"/>
      <c r="J102" s="59"/>
      <c r="K102" s="46"/>
      <c r="L102" s="48"/>
    </row>
    <row r="103" spans="1:12" ht="14.25" hidden="1">
      <c r="A103" s="59"/>
      <c r="B103" s="65"/>
      <c r="C103" s="366" t="s">
        <v>687</v>
      </c>
      <c r="D103" s="366"/>
      <c r="E103" s="366"/>
      <c r="F103" s="366"/>
      <c r="G103" s="366"/>
      <c r="H103" s="366"/>
      <c r="I103" s="48"/>
      <c r="J103" s="59"/>
      <c r="K103" s="46"/>
      <c r="L103" s="48">
        <f>SUM(AW53:AW90)-SUM(BK53:BK90)</f>
        <v>0</v>
      </c>
    </row>
    <row r="104" spans="1:12" ht="14.25" hidden="1">
      <c r="A104" s="59"/>
      <c r="B104" s="65"/>
      <c r="C104" s="366" t="s">
        <v>688</v>
      </c>
      <c r="D104" s="366"/>
      <c r="E104" s="366"/>
      <c r="F104" s="366"/>
      <c r="G104" s="366"/>
      <c r="H104" s="366"/>
      <c r="I104" s="48"/>
      <c r="J104" s="59"/>
      <c r="K104" s="46"/>
      <c r="L104" s="48">
        <f>SUM(BC53:BC90)</f>
        <v>0</v>
      </c>
    </row>
    <row r="105" spans="1:12" ht="14.25" hidden="1">
      <c r="A105" s="59"/>
      <c r="B105" s="65"/>
      <c r="C105" s="366" t="s">
        <v>689</v>
      </c>
      <c r="D105" s="366"/>
      <c r="E105" s="366"/>
      <c r="F105" s="366"/>
      <c r="G105" s="366"/>
      <c r="H105" s="366"/>
      <c r="I105" s="48"/>
      <c r="J105" s="59"/>
      <c r="K105" s="46"/>
      <c r="L105" s="48">
        <f>SUM(BB53:BB90)</f>
        <v>0</v>
      </c>
    </row>
    <row r="106" spans="1:12" ht="14.25">
      <c r="A106" s="59"/>
      <c r="B106" s="65"/>
      <c r="C106" s="366" t="s">
        <v>690</v>
      </c>
      <c r="D106" s="366"/>
      <c r="E106" s="366"/>
      <c r="F106" s="366"/>
      <c r="G106" s="366"/>
      <c r="H106" s="366"/>
      <c r="I106" s="48"/>
      <c r="J106" s="59"/>
      <c r="K106" s="46"/>
      <c r="L106" s="48">
        <f>SUM(AR53:AR90)+SUM(AT53:AT90)+SUM(AV53:AV90)</f>
        <v>2898.6800000000003</v>
      </c>
    </row>
    <row r="107" spans="1:12" ht="14.25">
      <c r="A107" s="59"/>
      <c r="B107" s="65"/>
      <c r="C107" s="366" t="s">
        <v>691</v>
      </c>
      <c r="D107" s="366"/>
      <c r="E107" s="366"/>
      <c r="F107" s="366"/>
      <c r="G107" s="366"/>
      <c r="H107" s="366"/>
      <c r="I107" s="48"/>
      <c r="J107" s="59"/>
      <c r="K107" s="46"/>
      <c r="L107" s="48">
        <f>SUM(AZ53:AZ90)</f>
        <v>2145.02</v>
      </c>
    </row>
    <row r="108" spans="1:12" ht="14.25">
      <c r="A108" s="59"/>
      <c r="B108" s="65"/>
      <c r="C108" s="366" t="s">
        <v>692</v>
      </c>
      <c r="D108" s="366"/>
      <c r="E108" s="366"/>
      <c r="F108" s="366"/>
      <c r="G108" s="366"/>
      <c r="H108" s="366"/>
      <c r="I108" s="48"/>
      <c r="J108" s="59"/>
      <c r="K108" s="46"/>
      <c r="L108" s="48">
        <f>SUM(BA53:BA90)</f>
        <v>1043.52</v>
      </c>
    </row>
    <row r="109" spans="1:12" ht="14.25" hidden="1">
      <c r="A109" s="59"/>
      <c r="B109" s="65"/>
      <c r="C109" s="366" t="s">
        <v>693</v>
      </c>
      <c r="D109" s="366"/>
      <c r="E109" s="366"/>
      <c r="F109" s="366"/>
      <c r="G109" s="366"/>
      <c r="H109" s="366"/>
      <c r="I109" s="48"/>
      <c r="J109" s="59"/>
      <c r="K109" s="46"/>
      <c r="L109" s="48">
        <f>L111+L112</f>
        <v>0</v>
      </c>
    </row>
    <row r="110" spans="1:12" ht="14.25" hidden="1">
      <c r="A110" s="59"/>
      <c r="B110" s="65"/>
      <c r="C110" s="370" t="s">
        <v>680</v>
      </c>
      <c r="D110" s="366"/>
      <c r="E110" s="366"/>
      <c r="F110" s="366"/>
      <c r="G110" s="366"/>
      <c r="H110" s="366"/>
      <c r="I110" s="48"/>
      <c r="J110" s="59"/>
      <c r="K110" s="46"/>
      <c r="L110" s="48"/>
    </row>
    <row r="111" spans="1:12" ht="14.25" hidden="1">
      <c r="A111" s="59"/>
      <c r="B111" s="65"/>
      <c r="C111" s="366" t="s">
        <v>694</v>
      </c>
      <c r="D111" s="366"/>
      <c r="E111" s="366"/>
      <c r="F111" s="366"/>
      <c r="G111" s="366"/>
      <c r="H111" s="366"/>
      <c r="I111" s="48"/>
      <c r="J111" s="59"/>
      <c r="K111" s="46"/>
      <c r="L111" s="48">
        <f>SUM(BK53:BK90)</f>
        <v>0</v>
      </c>
    </row>
    <row r="112" spans="1:12" ht="14.25" hidden="1">
      <c r="A112" s="59"/>
      <c r="B112" s="65"/>
      <c r="C112" s="366" t="s">
        <v>695</v>
      </c>
      <c r="D112" s="366"/>
      <c r="E112" s="366"/>
      <c r="F112" s="366"/>
      <c r="G112" s="366"/>
      <c r="H112" s="366"/>
      <c r="I112" s="48"/>
      <c r="J112" s="59"/>
      <c r="K112" s="46"/>
      <c r="L112" s="48">
        <f>SUM(BD53:BD90)</f>
        <v>0</v>
      </c>
    </row>
    <row r="113" spans="1:12" ht="14.25" hidden="1">
      <c r="A113" s="59"/>
      <c r="B113" s="65"/>
      <c r="C113" s="366" t="s">
        <v>696</v>
      </c>
      <c r="D113" s="366"/>
      <c r="E113" s="366"/>
      <c r="F113" s="366"/>
      <c r="G113" s="366"/>
      <c r="H113" s="366"/>
      <c r="I113" s="48"/>
      <c r="J113" s="59"/>
      <c r="K113" s="46"/>
      <c r="L113" s="48"/>
    </row>
    <row r="114" spans="1:12" ht="14.25" hidden="1">
      <c r="A114" s="59"/>
      <c r="B114" s="65"/>
      <c r="C114" s="366" t="s">
        <v>696</v>
      </c>
      <c r="D114" s="366"/>
      <c r="E114" s="366"/>
      <c r="F114" s="366"/>
      <c r="G114" s="366"/>
      <c r="H114" s="366"/>
      <c r="I114" s="48"/>
      <c r="J114" s="59"/>
      <c r="K114" s="46"/>
      <c r="L114" s="48">
        <f>SUM(BQ53:BQ90)</f>
        <v>0</v>
      </c>
    </row>
    <row r="115" spans="1:12" ht="14.25" hidden="1">
      <c r="A115" s="59"/>
      <c r="B115" s="65"/>
      <c r="C115" s="366" t="s">
        <v>697</v>
      </c>
      <c r="D115" s="366"/>
      <c r="E115" s="366"/>
      <c r="F115" s="366"/>
      <c r="G115" s="366"/>
      <c r="H115" s="366"/>
      <c r="I115" s="48"/>
      <c r="J115" s="59"/>
      <c r="K115" s="46"/>
      <c r="L115" s="48">
        <f>SUM(BO53:BO90)</f>
        <v>0</v>
      </c>
    </row>
    <row r="116" spans="1:12" ht="15">
      <c r="A116" s="66"/>
      <c r="B116" s="67"/>
      <c r="C116" s="369" t="s">
        <v>698</v>
      </c>
      <c r="D116" s="369"/>
      <c r="E116" s="369"/>
      <c r="F116" s="369"/>
      <c r="G116" s="369"/>
      <c r="H116" s="369"/>
      <c r="I116" s="51"/>
      <c r="J116" s="66"/>
      <c r="K116" s="68"/>
      <c r="L116" s="51">
        <f>L92+L107+L108+L109+L114+L115</f>
        <v>6087.2200000000012</v>
      </c>
    </row>
    <row r="117" spans="1:12" ht="14.25">
      <c r="A117" s="59"/>
      <c r="B117" s="65"/>
      <c r="C117" s="370" t="s">
        <v>699</v>
      </c>
      <c r="D117" s="366"/>
      <c r="E117" s="366"/>
      <c r="F117" s="366"/>
      <c r="G117" s="366"/>
      <c r="H117" s="366"/>
      <c r="I117" s="48"/>
      <c r="J117" s="59"/>
      <c r="K117" s="46"/>
      <c r="L117" s="48"/>
    </row>
    <row r="118" spans="1:12" ht="14.25" hidden="1">
      <c r="A118" s="59"/>
      <c r="B118" s="65"/>
      <c r="C118" s="366" t="s">
        <v>700</v>
      </c>
      <c r="D118" s="366"/>
      <c r="E118" s="366"/>
      <c r="F118" s="366"/>
      <c r="G118" s="366"/>
      <c r="H118" s="366"/>
      <c r="I118" s="48"/>
      <c r="J118" s="59"/>
      <c r="K118" s="46"/>
      <c r="L118" s="48">
        <f>SUM(AX53:AX90)</f>
        <v>0</v>
      </c>
    </row>
    <row r="119" spans="1:12" ht="14.25" hidden="1">
      <c r="A119" s="59"/>
      <c r="B119" s="65"/>
      <c r="C119" s="366" t="s">
        <v>701</v>
      </c>
      <c r="D119" s="366"/>
      <c r="E119" s="366"/>
      <c r="F119" s="366"/>
      <c r="G119" s="366"/>
      <c r="H119" s="366"/>
      <c r="I119" s="48"/>
      <c r="J119" s="59"/>
      <c r="K119" s="46"/>
      <c r="L119" s="48">
        <f>SUM(AY53:AY90)</f>
        <v>0</v>
      </c>
    </row>
    <row r="120" spans="1:12" ht="14.25">
      <c r="A120" s="59"/>
      <c r="B120" s="65"/>
      <c r="C120" s="366" t="s">
        <v>702</v>
      </c>
      <c r="D120" s="366"/>
      <c r="E120" s="366"/>
      <c r="F120" s="367"/>
      <c r="G120" s="50">
        <f>Source!F246</f>
        <v>4.3384</v>
      </c>
      <c r="H120" s="59"/>
      <c r="I120" s="59"/>
      <c r="J120" s="59"/>
      <c r="K120" s="59"/>
      <c r="L120" s="59"/>
    </row>
    <row r="121" spans="1:12" ht="14.25" hidden="1" customHeight="1">
      <c r="A121" s="59"/>
      <c r="B121" s="65"/>
      <c r="C121" s="366" t="s">
        <v>703</v>
      </c>
      <c r="D121" s="366"/>
      <c r="E121" s="366"/>
      <c r="F121" s="367"/>
      <c r="G121" s="50">
        <f>Source!F247</f>
        <v>0</v>
      </c>
      <c r="H121" s="59"/>
      <c r="I121" s="59"/>
      <c r="J121" s="59"/>
      <c r="K121" s="59"/>
      <c r="L121" s="59"/>
    </row>
    <row r="124" spans="1:12" ht="15">
      <c r="A124" s="70"/>
      <c r="B124" s="71"/>
      <c r="C124" s="371" t="s">
        <v>716</v>
      </c>
      <c r="D124" s="371"/>
      <c r="E124" s="371"/>
      <c r="F124" s="371"/>
      <c r="G124" s="371"/>
      <c r="H124" s="371"/>
      <c r="I124" s="60"/>
      <c r="J124" s="70"/>
      <c r="K124" s="72"/>
      <c r="L124" s="60"/>
    </row>
    <row r="126" spans="1:12" ht="15" hidden="1">
      <c r="A126" s="66"/>
      <c r="B126" s="67"/>
      <c r="C126" s="369" t="s">
        <v>717</v>
      </c>
      <c r="D126" s="369"/>
      <c r="E126" s="369"/>
      <c r="F126" s="369"/>
      <c r="G126" s="369"/>
      <c r="H126" s="369"/>
      <c r="I126" s="51"/>
      <c r="J126" s="66"/>
      <c r="K126" s="68"/>
      <c r="L126" s="51">
        <f>L128+L143+L144</f>
        <v>0</v>
      </c>
    </row>
    <row r="127" spans="1:12" ht="14.25" hidden="1">
      <c r="A127" s="59"/>
      <c r="B127" s="65"/>
      <c r="C127" s="370" t="s">
        <v>680</v>
      </c>
      <c r="D127" s="366"/>
      <c r="E127" s="366"/>
      <c r="F127" s="366"/>
      <c r="G127" s="366"/>
      <c r="H127" s="366"/>
      <c r="I127" s="48"/>
      <c r="J127" s="59"/>
      <c r="K127" s="46"/>
      <c r="L127" s="48"/>
    </row>
    <row r="128" spans="1:12" ht="14.25" hidden="1">
      <c r="A128" s="59"/>
      <c r="B128" s="65"/>
      <c r="C128" s="366" t="s">
        <v>718</v>
      </c>
      <c r="D128" s="366"/>
      <c r="E128" s="366"/>
      <c r="F128" s="366"/>
      <c r="G128" s="366"/>
      <c r="H128" s="366"/>
      <c r="I128" s="48"/>
      <c r="J128" s="59"/>
      <c r="K128" s="46"/>
      <c r="L128" s="48">
        <f>L130+L131+L137+L141</f>
        <v>0</v>
      </c>
    </row>
    <row r="129" spans="1:12" ht="14.25" hidden="1">
      <c r="A129" s="59"/>
      <c r="B129" s="65"/>
      <c r="C129" s="370" t="s">
        <v>680</v>
      </c>
      <c r="D129" s="366"/>
      <c r="E129" s="366"/>
      <c r="F129" s="366"/>
      <c r="G129" s="366"/>
      <c r="H129" s="366"/>
      <c r="I129" s="48"/>
      <c r="J129" s="59"/>
      <c r="K129" s="46"/>
      <c r="L129" s="48"/>
    </row>
    <row r="130" spans="1:12" ht="14.25" hidden="1">
      <c r="A130" s="59"/>
      <c r="B130" s="65"/>
      <c r="C130" s="366" t="s">
        <v>719</v>
      </c>
      <c r="D130" s="366"/>
      <c r="E130" s="366"/>
      <c r="F130" s="366"/>
      <c r="G130" s="366"/>
      <c r="H130" s="366"/>
      <c r="I130" s="48"/>
      <c r="J130" s="59"/>
      <c r="K130" s="46"/>
      <c r="L130" s="48">
        <f>SUMIF(CD52:CD122, 1, AR52:AR122)</f>
        <v>0</v>
      </c>
    </row>
    <row r="131" spans="1:12" ht="14.25" hidden="1">
      <c r="A131" s="59"/>
      <c r="B131" s="65"/>
      <c r="C131" s="366" t="s">
        <v>682</v>
      </c>
      <c r="D131" s="366"/>
      <c r="E131" s="366"/>
      <c r="F131" s="366"/>
      <c r="G131" s="366"/>
      <c r="H131" s="366"/>
      <c r="I131" s="48"/>
      <c r="J131" s="59"/>
      <c r="K131" s="46"/>
      <c r="L131" s="48">
        <f>L133+L136+L135</f>
        <v>0</v>
      </c>
    </row>
    <row r="132" spans="1:12" ht="14.25" hidden="1">
      <c r="A132" s="59"/>
      <c r="B132" s="65"/>
      <c r="C132" s="370" t="s">
        <v>683</v>
      </c>
      <c r="D132" s="366"/>
      <c r="E132" s="366"/>
      <c r="F132" s="366"/>
      <c r="G132" s="366"/>
      <c r="H132" s="366"/>
      <c r="I132" s="48"/>
      <c r="J132" s="59"/>
      <c r="K132" s="46"/>
      <c r="L132" s="48"/>
    </row>
    <row r="133" spans="1:12" ht="14.25" hidden="1">
      <c r="A133" s="59"/>
      <c r="B133" s="65"/>
      <c r="C133" s="366" t="s">
        <v>682</v>
      </c>
      <c r="D133" s="366"/>
      <c r="E133" s="366"/>
      <c r="F133" s="366"/>
      <c r="G133" s="366"/>
      <c r="H133" s="366"/>
      <c r="I133" s="48"/>
      <c r="J133" s="59"/>
      <c r="K133" s="46"/>
      <c r="L133" s="48">
        <f>SUMIF(CD52:CD122, 1, AO52:AO122)</f>
        <v>0</v>
      </c>
    </row>
    <row r="134" spans="1:12" ht="14.25" hidden="1">
      <c r="A134" s="59"/>
      <c r="B134" s="65"/>
      <c r="C134" s="370" t="s">
        <v>684</v>
      </c>
      <c r="D134" s="366"/>
      <c r="E134" s="366"/>
      <c r="F134" s="366"/>
      <c r="G134" s="366"/>
      <c r="H134" s="366"/>
      <c r="I134" s="48"/>
      <c r="J134" s="59"/>
      <c r="K134" s="46"/>
      <c r="L134" s="48"/>
    </row>
    <row r="135" spans="1:12" ht="14.25" hidden="1">
      <c r="A135" s="59"/>
      <c r="B135" s="65"/>
      <c r="C135" s="366" t="s">
        <v>704</v>
      </c>
      <c r="D135" s="366"/>
      <c r="E135" s="366"/>
      <c r="F135" s="366"/>
      <c r="G135" s="366"/>
      <c r="H135" s="366"/>
      <c r="I135" s="48"/>
      <c r="J135" s="59"/>
      <c r="K135" s="46"/>
      <c r="L135" s="48">
        <f>SUMIF(CD52:CD122, 1, AT52:AT122)</f>
        <v>0</v>
      </c>
    </row>
    <row r="136" spans="1:12" ht="14.25" hidden="1">
      <c r="A136" s="59"/>
      <c r="B136" s="65"/>
      <c r="C136" s="366" t="s">
        <v>685</v>
      </c>
      <c r="D136" s="366"/>
      <c r="E136" s="366"/>
      <c r="F136" s="366"/>
      <c r="G136" s="366"/>
      <c r="H136" s="366"/>
      <c r="I136" s="48"/>
      <c r="J136" s="59"/>
      <c r="K136" s="46"/>
      <c r="L136" s="48">
        <f>SUMIF(CD52:CD122, 1, AV52:AV122)</f>
        <v>0</v>
      </c>
    </row>
    <row r="137" spans="1:12" ht="14.25" hidden="1">
      <c r="A137" s="59"/>
      <c r="B137" s="65"/>
      <c r="C137" s="366" t="s">
        <v>686</v>
      </c>
      <c r="D137" s="366"/>
      <c r="E137" s="366"/>
      <c r="F137" s="366"/>
      <c r="G137" s="366"/>
      <c r="H137" s="366"/>
      <c r="I137" s="48"/>
      <c r="J137" s="59"/>
      <c r="K137" s="46"/>
      <c r="L137" s="48">
        <f>L139+L140</f>
        <v>0</v>
      </c>
    </row>
    <row r="138" spans="1:12" ht="14.25" hidden="1">
      <c r="A138" s="59"/>
      <c r="B138" s="65"/>
      <c r="C138" s="370" t="s">
        <v>683</v>
      </c>
      <c r="D138" s="366"/>
      <c r="E138" s="366"/>
      <c r="F138" s="366"/>
      <c r="G138" s="366"/>
      <c r="H138" s="366"/>
      <c r="I138" s="48"/>
      <c r="J138" s="59"/>
      <c r="K138" s="46"/>
      <c r="L138" s="48"/>
    </row>
    <row r="139" spans="1:12" ht="14.25" hidden="1">
      <c r="A139" s="59"/>
      <c r="B139" s="65"/>
      <c r="C139" s="366" t="s">
        <v>687</v>
      </c>
      <c r="D139" s="366"/>
      <c r="E139" s="366"/>
      <c r="F139" s="366"/>
      <c r="G139" s="366"/>
      <c r="H139" s="366"/>
      <c r="I139" s="48"/>
      <c r="J139" s="59"/>
      <c r="K139" s="46"/>
      <c r="L139" s="48">
        <f>SUMIF(CD52:CD122, 1, AW52:AW122)-SUMIF(CD52:CD122, 1, BK52:BK122)</f>
        <v>0</v>
      </c>
    </row>
    <row r="140" spans="1:12" ht="14.25" hidden="1">
      <c r="A140" s="59"/>
      <c r="B140" s="65"/>
      <c r="C140" s="366" t="s">
        <v>688</v>
      </c>
      <c r="D140" s="366"/>
      <c r="E140" s="366"/>
      <c r="F140" s="366"/>
      <c r="G140" s="366"/>
      <c r="H140" s="366"/>
      <c r="I140" s="48"/>
      <c r="J140" s="59"/>
      <c r="K140" s="46"/>
      <c r="L140" s="48">
        <f>SUMIF(CD52:CD122, 1, BC52:BC122)</f>
        <v>0</v>
      </c>
    </row>
    <row r="141" spans="1:12" ht="14.25" hidden="1">
      <c r="A141" s="59"/>
      <c r="B141" s="65"/>
      <c r="C141" s="366" t="s">
        <v>689</v>
      </c>
      <c r="D141" s="366"/>
      <c r="E141" s="366"/>
      <c r="F141" s="366"/>
      <c r="G141" s="366"/>
      <c r="H141" s="366"/>
      <c r="I141" s="48"/>
      <c r="J141" s="59"/>
      <c r="K141" s="46"/>
      <c r="L141" s="48">
        <f>SUMIF(CD52:CD122, 1, BB52:BB122)</f>
        <v>0</v>
      </c>
    </row>
    <row r="142" spans="1:12" ht="14.25" hidden="1">
      <c r="A142" s="59"/>
      <c r="B142" s="65"/>
      <c r="C142" s="366" t="s">
        <v>720</v>
      </c>
      <c r="D142" s="366"/>
      <c r="E142" s="366"/>
      <c r="F142" s="366"/>
      <c r="G142" s="366"/>
      <c r="H142" s="366"/>
      <c r="I142" s="48"/>
      <c r="J142" s="59"/>
      <c r="K142" s="46"/>
      <c r="L142" s="48">
        <f>SUMIF(CD52:CD122, 1, AR52:AR122)+SUMIF(CD52:CD122, 1, AT52:AT122)+SUMIF(CD52:CD122, 1, AV52:AV122)</f>
        <v>0</v>
      </c>
    </row>
    <row r="143" spans="1:12" ht="14.25" hidden="1">
      <c r="A143" s="59"/>
      <c r="B143" s="65"/>
      <c r="C143" s="366" t="s">
        <v>721</v>
      </c>
      <c r="D143" s="366"/>
      <c r="E143" s="366"/>
      <c r="F143" s="366"/>
      <c r="G143" s="366"/>
      <c r="H143" s="366"/>
      <c r="I143" s="48"/>
      <c r="J143" s="59"/>
      <c r="K143" s="46"/>
      <c r="L143" s="48">
        <f>SUMIF(CD52:CD122, 1, AZ52:AZ122)</f>
        <v>0</v>
      </c>
    </row>
    <row r="144" spans="1:12" ht="14.25" hidden="1">
      <c r="A144" s="59"/>
      <c r="B144" s="65"/>
      <c r="C144" s="366" t="s">
        <v>722</v>
      </c>
      <c r="D144" s="366"/>
      <c r="E144" s="366"/>
      <c r="F144" s="366"/>
      <c r="G144" s="366"/>
      <c r="H144" s="366"/>
      <c r="I144" s="48"/>
      <c r="J144" s="59"/>
      <c r="K144" s="46"/>
      <c r="L144" s="48">
        <f>SUMIF(CD52:CD122, 1, BA52:BA122)</f>
        <v>0</v>
      </c>
    </row>
    <row r="145" spans="1:12" hidden="1"/>
    <row r="146" spans="1:12" ht="15" hidden="1">
      <c r="A146" s="66"/>
      <c r="B146" s="67"/>
      <c r="C146" s="369" t="s">
        <v>723</v>
      </c>
      <c r="D146" s="369"/>
      <c r="E146" s="369"/>
      <c r="F146" s="369"/>
      <c r="G146" s="369"/>
      <c r="H146" s="369"/>
      <c r="I146" s="51"/>
      <c r="J146" s="66"/>
      <c r="K146" s="68"/>
      <c r="L146" s="51">
        <f>L148+L163+L164</f>
        <v>0</v>
      </c>
    </row>
    <row r="147" spans="1:12" ht="14.25" hidden="1">
      <c r="A147" s="59"/>
      <c r="B147" s="65"/>
      <c r="C147" s="370" t="s">
        <v>680</v>
      </c>
      <c r="D147" s="366"/>
      <c r="E147" s="366"/>
      <c r="F147" s="366"/>
      <c r="G147" s="366"/>
      <c r="H147" s="366"/>
      <c r="I147" s="48"/>
      <c r="J147" s="59"/>
      <c r="K147" s="46"/>
      <c r="L147" s="48"/>
    </row>
    <row r="148" spans="1:12" ht="14.25" hidden="1">
      <c r="A148" s="59"/>
      <c r="B148" s="65"/>
      <c r="C148" s="366" t="s">
        <v>718</v>
      </c>
      <c r="D148" s="366"/>
      <c r="E148" s="366"/>
      <c r="F148" s="366"/>
      <c r="G148" s="366"/>
      <c r="H148" s="366"/>
      <c r="I148" s="48"/>
      <c r="J148" s="59"/>
      <c r="K148" s="46"/>
      <c r="L148" s="48">
        <f>L150+L151+L157+L161</f>
        <v>0</v>
      </c>
    </row>
    <row r="149" spans="1:12" ht="14.25" hidden="1">
      <c r="A149" s="59"/>
      <c r="B149" s="65"/>
      <c r="C149" s="370" t="s">
        <v>680</v>
      </c>
      <c r="D149" s="366"/>
      <c r="E149" s="366"/>
      <c r="F149" s="366"/>
      <c r="G149" s="366"/>
      <c r="H149" s="366"/>
      <c r="I149" s="48"/>
      <c r="J149" s="59"/>
      <c r="K149" s="46"/>
      <c r="L149" s="48"/>
    </row>
    <row r="150" spans="1:12" ht="14.25" hidden="1">
      <c r="A150" s="59"/>
      <c r="B150" s="65"/>
      <c r="C150" s="366" t="s">
        <v>719</v>
      </c>
      <c r="D150" s="366"/>
      <c r="E150" s="366"/>
      <c r="F150" s="366"/>
      <c r="G150" s="366"/>
      <c r="H150" s="366"/>
      <c r="I150" s="48"/>
      <c r="J150" s="59"/>
      <c r="K150" s="46"/>
      <c r="L150" s="48">
        <f>SUMIF(CD52:CD144, 2, AR52:AR144)</f>
        <v>0</v>
      </c>
    </row>
    <row r="151" spans="1:12" ht="14.25" hidden="1">
      <c r="A151" s="59"/>
      <c r="B151" s="65"/>
      <c r="C151" s="366" t="s">
        <v>682</v>
      </c>
      <c r="D151" s="366"/>
      <c r="E151" s="366"/>
      <c r="F151" s="366"/>
      <c r="G151" s="366"/>
      <c r="H151" s="366"/>
      <c r="I151" s="48"/>
      <c r="J151" s="59"/>
      <c r="K151" s="46"/>
      <c r="L151" s="48">
        <f>L153+L156+L155</f>
        <v>0</v>
      </c>
    </row>
    <row r="152" spans="1:12" ht="14.25" hidden="1">
      <c r="A152" s="59"/>
      <c r="B152" s="65"/>
      <c r="C152" s="370" t="s">
        <v>683</v>
      </c>
      <c r="D152" s="366"/>
      <c r="E152" s="366"/>
      <c r="F152" s="366"/>
      <c r="G152" s="366"/>
      <c r="H152" s="366"/>
      <c r="I152" s="48"/>
      <c r="J152" s="59"/>
      <c r="K152" s="46"/>
      <c r="L152" s="48"/>
    </row>
    <row r="153" spans="1:12" ht="14.25" hidden="1">
      <c r="A153" s="59"/>
      <c r="B153" s="65"/>
      <c r="C153" s="366" t="s">
        <v>682</v>
      </c>
      <c r="D153" s="366"/>
      <c r="E153" s="366"/>
      <c r="F153" s="366"/>
      <c r="G153" s="366"/>
      <c r="H153" s="366"/>
      <c r="I153" s="48"/>
      <c r="J153" s="59"/>
      <c r="K153" s="46"/>
      <c r="L153" s="48">
        <f>SUMIF(CD52:CD144, 2, AO52:AO144)</f>
        <v>0</v>
      </c>
    </row>
    <row r="154" spans="1:12" ht="14.25" hidden="1">
      <c r="A154" s="59"/>
      <c r="B154" s="65"/>
      <c r="C154" s="370" t="s">
        <v>684</v>
      </c>
      <c r="D154" s="366"/>
      <c r="E154" s="366"/>
      <c r="F154" s="366"/>
      <c r="G154" s="366"/>
      <c r="H154" s="366"/>
      <c r="I154" s="48"/>
      <c r="J154" s="59"/>
      <c r="K154" s="46"/>
      <c r="L154" s="48"/>
    </row>
    <row r="155" spans="1:12" ht="14.25" hidden="1">
      <c r="A155" s="59"/>
      <c r="B155" s="65"/>
      <c r="C155" s="366" t="s">
        <v>704</v>
      </c>
      <c r="D155" s="366"/>
      <c r="E155" s="366"/>
      <c r="F155" s="366"/>
      <c r="G155" s="366"/>
      <c r="H155" s="366"/>
      <c r="I155" s="48"/>
      <c r="J155" s="59"/>
      <c r="K155" s="46"/>
      <c r="L155" s="48">
        <f>SUMIF(CD52:CD144, 2, AT52:AT144)</f>
        <v>0</v>
      </c>
    </row>
    <row r="156" spans="1:12" ht="14.25" hidden="1">
      <c r="A156" s="59"/>
      <c r="B156" s="65"/>
      <c r="C156" s="366" t="s">
        <v>685</v>
      </c>
      <c r="D156" s="366"/>
      <c r="E156" s="366"/>
      <c r="F156" s="366"/>
      <c r="G156" s="366"/>
      <c r="H156" s="366"/>
      <c r="I156" s="48"/>
      <c r="J156" s="59"/>
      <c r="K156" s="46"/>
      <c r="L156" s="48">
        <f>SUMIF(CD52:CD144, 2, AV52:AV144)</f>
        <v>0</v>
      </c>
    </row>
    <row r="157" spans="1:12" ht="14.25" hidden="1">
      <c r="A157" s="59"/>
      <c r="B157" s="65"/>
      <c r="C157" s="366" t="s">
        <v>686</v>
      </c>
      <c r="D157" s="366"/>
      <c r="E157" s="366"/>
      <c r="F157" s="366"/>
      <c r="G157" s="366"/>
      <c r="H157" s="366"/>
      <c r="I157" s="48"/>
      <c r="J157" s="59"/>
      <c r="K157" s="46"/>
      <c r="L157" s="48">
        <f>L159+L160</f>
        <v>0</v>
      </c>
    </row>
    <row r="158" spans="1:12" ht="14.25" hidden="1">
      <c r="A158" s="59"/>
      <c r="B158" s="65"/>
      <c r="C158" s="370" t="s">
        <v>683</v>
      </c>
      <c r="D158" s="366"/>
      <c r="E158" s="366"/>
      <c r="F158" s="366"/>
      <c r="G158" s="366"/>
      <c r="H158" s="366"/>
      <c r="I158" s="48"/>
      <c r="J158" s="59"/>
      <c r="K158" s="46"/>
      <c r="L158" s="48"/>
    </row>
    <row r="159" spans="1:12" ht="14.25" hidden="1">
      <c r="A159" s="59"/>
      <c r="B159" s="65"/>
      <c r="C159" s="366" t="s">
        <v>687</v>
      </c>
      <c r="D159" s="366"/>
      <c r="E159" s="366"/>
      <c r="F159" s="366"/>
      <c r="G159" s="366"/>
      <c r="H159" s="366"/>
      <c r="I159" s="48"/>
      <c r="J159" s="59"/>
      <c r="K159" s="46"/>
      <c r="L159" s="48">
        <f>SUMIF(CD52:CD144, 2, AW52:AW144)-SUMIF(CD52:CD144, 2, BK52:BK144)</f>
        <v>0</v>
      </c>
    </row>
    <row r="160" spans="1:12" ht="14.25" hidden="1">
      <c r="A160" s="59"/>
      <c r="B160" s="65"/>
      <c r="C160" s="366" t="s">
        <v>688</v>
      </c>
      <c r="D160" s="366"/>
      <c r="E160" s="366"/>
      <c r="F160" s="366"/>
      <c r="G160" s="366"/>
      <c r="H160" s="366"/>
      <c r="I160" s="48"/>
      <c r="J160" s="59"/>
      <c r="K160" s="46"/>
      <c r="L160" s="48">
        <f>SUMIF(CD52:CD144, 2, BC52:BC144)</f>
        <v>0</v>
      </c>
    </row>
    <row r="161" spans="1:12" ht="14.25" hidden="1">
      <c r="A161" s="59"/>
      <c r="B161" s="65"/>
      <c r="C161" s="366" t="s">
        <v>689</v>
      </c>
      <c r="D161" s="366"/>
      <c r="E161" s="366"/>
      <c r="F161" s="366"/>
      <c r="G161" s="366"/>
      <c r="H161" s="366"/>
      <c r="I161" s="48"/>
      <c r="J161" s="59"/>
      <c r="K161" s="46"/>
      <c r="L161" s="48">
        <f>SUMIF(CD52:CD144, 2, BB52:BB144)</f>
        <v>0</v>
      </c>
    </row>
    <row r="162" spans="1:12" ht="14.25" hidden="1">
      <c r="A162" s="59"/>
      <c r="B162" s="65"/>
      <c r="C162" s="366" t="s">
        <v>720</v>
      </c>
      <c r="D162" s="366"/>
      <c r="E162" s="366"/>
      <c r="F162" s="366"/>
      <c r="G162" s="366"/>
      <c r="H162" s="366"/>
      <c r="I162" s="48"/>
      <c r="J162" s="59"/>
      <c r="K162" s="46"/>
      <c r="L162" s="48">
        <f>SUMIF(CD52:CD144, 2, AR52:AR144)+SUMIF(CD52:CD144, 2, AT52:AT144)+SUMIF(CD52:CD144, 2, AV52:AV144)</f>
        <v>0</v>
      </c>
    </row>
    <row r="163" spans="1:12" ht="14.25" hidden="1">
      <c r="A163" s="59"/>
      <c r="B163" s="65"/>
      <c r="C163" s="366" t="s">
        <v>721</v>
      </c>
      <c r="D163" s="366"/>
      <c r="E163" s="366"/>
      <c r="F163" s="366"/>
      <c r="G163" s="366"/>
      <c r="H163" s="366"/>
      <c r="I163" s="48"/>
      <c r="J163" s="59"/>
      <c r="K163" s="46"/>
      <c r="L163" s="48">
        <f>SUMIF(CD52:CD144, 2, AZ52:AZ144)</f>
        <v>0</v>
      </c>
    </row>
    <row r="164" spans="1:12" ht="14.25" hidden="1">
      <c r="A164" s="59"/>
      <c r="B164" s="65"/>
      <c r="C164" s="366" t="s">
        <v>722</v>
      </c>
      <c r="D164" s="366"/>
      <c r="E164" s="366"/>
      <c r="F164" s="366"/>
      <c r="G164" s="366"/>
      <c r="H164" s="366"/>
      <c r="I164" s="48"/>
      <c r="J164" s="59"/>
      <c r="K164" s="46"/>
      <c r="L164" s="48">
        <f>SUMIF(CD52:CD144, 2, BA52:BA144)</f>
        <v>0</v>
      </c>
    </row>
    <row r="165" spans="1:12" hidden="1"/>
    <row r="166" spans="1:12" ht="15" hidden="1">
      <c r="A166" s="66"/>
      <c r="B166" s="67"/>
      <c r="C166" s="369" t="s">
        <v>724</v>
      </c>
      <c r="D166" s="369"/>
      <c r="E166" s="369"/>
      <c r="F166" s="369"/>
      <c r="G166" s="369"/>
      <c r="H166" s="369"/>
      <c r="I166" s="51"/>
      <c r="J166" s="66"/>
      <c r="K166" s="68"/>
      <c r="L166" s="51">
        <f>L168+L169</f>
        <v>0</v>
      </c>
    </row>
    <row r="167" spans="1:12" ht="14.25" hidden="1">
      <c r="A167" s="59"/>
      <c r="B167" s="65"/>
      <c r="C167" s="370" t="s">
        <v>680</v>
      </c>
      <c r="D167" s="366"/>
      <c r="E167" s="366"/>
      <c r="F167" s="366"/>
      <c r="G167" s="366"/>
      <c r="H167" s="366"/>
      <c r="I167" s="48"/>
      <c r="J167" s="59"/>
      <c r="K167" s="46"/>
      <c r="L167" s="48"/>
    </row>
    <row r="168" spans="1:12" ht="14.25" hidden="1">
      <c r="A168" s="59"/>
      <c r="B168" s="65"/>
      <c r="C168" s="366" t="s">
        <v>694</v>
      </c>
      <c r="D168" s="366"/>
      <c r="E168" s="366"/>
      <c r="F168" s="366"/>
      <c r="G168" s="366"/>
      <c r="H168" s="366"/>
      <c r="I168" s="48"/>
      <c r="J168" s="59"/>
      <c r="K168" s="46"/>
      <c r="L168" s="48">
        <f>SUMIF(CD52:CD164, 3, BK52:BK164)</f>
        <v>0</v>
      </c>
    </row>
    <row r="169" spans="1:12" ht="14.25" hidden="1">
      <c r="A169" s="59"/>
      <c r="B169" s="65"/>
      <c r="C169" s="366" t="s">
        <v>695</v>
      </c>
      <c r="D169" s="366"/>
      <c r="E169" s="366"/>
      <c r="F169" s="366"/>
      <c r="G169" s="366"/>
      <c r="H169" s="366"/>
      <c r="I169" s="48"/>
      <c r="J169" s="59"/>
      <c r="K169" s="46"/>
      <c r="L169" s="48">
        <f>SUMIF(CD52:CD164, 3, BD52:BD164)</f>
        <v>0</v>
      </c>
    </row>
    <row r="171" spans="1:12" ht="15">
      <c r="A171" s="66"/>
      <c r="B171" s="67"/>
      <c r="C171" s="369" t="s">
        <v>725</v>
      </c>
      <c r="D171" s="369"/>
      <c r="E171" s="369"/>
      <c r="F171" s="369"/>
      <c r="G171" s="369"/>
      <c r="H171" s="369"/>
      <c r="I171" s="51"/>
      <c r="J171" s="66"/>
      <c r="K171" s="68"/>
      <c r="L171" s="51">
        <f>L179+L194+L195+L173+L174+L175+L176</f>
        <v>6087.2200000000012</v>
      </c>
    </row>
    <row r="172" spans="1:12" ht="14.25">
      <c r="A172" s="59"/>
      <c r="B172" s="65"/>
      <c r="C172" s="370" t="s">
        <v>680</v>
      </c>
      <c r="D172" s="366"/>
      <c r="E172" s="366"/>
      <c r="F172" s="366"/>
      <c r="G172" s="366"/>
      <c r="H172" s="366"/>
      <c r="I172" s="48"/>
      <c r="J172" s="59"/>
      <c r="K172" s="46"/>
      <c r="L172" s="48"/>
    </row>
    <row r="173" spans="1:12" ht="14.25" hidden="1">
      <c r="A173" s="59"/>
      <c r="B173" s="65"/>
      <c r="C173" s="366" t="s">
        <v>726</v>
      </c>
      <c r="D173" s="366"/>
      <c r="E173" s="366"/>
      <c r="F173" s="366"/>
      <c r="G173" s="366"/>
      <c r="H173" s="366"/>
      <c r="I173" s="48"/>
      <c r="J173" s="59"/>
      <c r="K173" s="46"/>
      <c r="L173" s="48"/>
    </row>
    <row r="174" spans="1:12" ht="14.25" hidden="1">
      <c r="A174" s="59"/>
      <c r="B174" s="65"/>
      <c r="C174" s="366" t="s">
        <v>726</v>
      </c>
      <c r="D174" s="366"/>
      <c r="E174" s="366"/>
      <c r="F174" s="366"/>
      <c r="G174" s="366"/>
      <c r="H174" s="366"/>
      <c r="I174" s="48"/>
      <c r="J174" s="59"/>
      <c r="K174" s="46"/>
      <c r="L174" s="48">
        <f>SUM(BQ52:BQ169)</f>
        <v>0</v>
      </c>
    </row>
    <row r="175" spans="1:12" ht="14.25" hidden="1">
      <c r="A175" s="59"/>
      <c r="B175" s="65"/>
      <c r="C175" s="366" t="s">
        <v>727</v>
      </c>
      <c r="D175" s="366"/>
      <c r="E175" s="366"/>
      <c r="F175" s="366"/>
      <c r="G175" s="366"/>
      <c r="H175" s="366"/>
      <c r="I175" s="48"/>
      <c r="J175" s="59"/>
      <c r="K175" s="46"/>
      <c r="L175" s="48">
        <f>SUMIF(CD52:CD169, 4, BB52:BB169)+SUMIF(CD52:CD169, 4, BC52:BC169)+SUMIF(CD52:CD169, 4, BD52:BD169)</f>
        <v>0</v>
      </c>
    </row>
    <row r="176" spans="1:12" ht="14.25" hidden="1">
      <c r="A176" s="59"/>
      <c r="B176" s="65"/>
      <c r="C176" s="366" t="s">
        <v>728</v>
      </c>
      <c r="D176" s="366"/>
      <c r="E176" s="366"/>
      <c r="F176" s="366"/>
      <c r="G176" s="366"/>
      <c r="H176" s="366"/>
      <c r="I176" s="48"/>
      <c r="J176" s="59"/>
      <c r="K176" s="46"/>
      <c r="L176" s="48">
        <f>SUM(BO52:BO169)</f>
        <v>0</v>
      </c>
    </row>
    <row r="177" spans="1:12" ht="14.25">
      <c r="A177" s="59"/>
      <c r="B177" s="65"/>
      <c r="C177" s="366" t="s">
        <v>269</v>
      </c>
      <c r="D177" s="366"/>
      <c r="E177" s="366"/>
      <c r="F177" s="366"/>
      <c r="G177" s="366"/>
      <c r="H177" s="366"/>
      <c r="I177" s="48"/>
      <c r="J177" s="59"/>
      <c r="K177" s="46"/>
      <c r="L177" s="48">
        <f>L179+L194+L195</f>
        <v>6087.2200000000012</v>
      </c>
    </row>
    <row r="178" spans="1:12" ht="14.25">
      <c r="A178" s="59"/>
      <c r="B178" s="65"/>
      <c r="C178" s="370" t="s">
        <v>680</v>
      </c>
      <c r="D178" s="366"/>
      <c r="E178" s="366"/>
      <c r="F178" s="366"/>
      <c r="G178" s="366"/>
      <c r="H178" s="366"/>
      <c r="I178" s="48"/>
      <c r="J178" s="59"/>
      <c r="K178" s="46"/>
      <c r="L178" s="48"/>
    </row>
    <row r="179" spans="1:12" ht="14.25">
      <c r="A179" s="59"/>
      <c r="B179" s="65"/>
      <c r="C179" s="366" t="s">
        <v>718</v>
      </c>
      <c r="D179" s="366"/>
      <c r="E179" s="366"/>
      <c r="F179" s="366"/>
      <c r="G179" s="366"/>
      <c r="H179" s="366"/>
      <c r="I179" s="48"/>
      <c r="J179" s="59"/>
      <c r="K179" s="46"/>
      <c r="L179" s="48">
        <f>L181+L182+L188+L192</f>
        <v>2898.6800000000003</v>
      </c>
    </row>
    <row r="180" spans="1:12" ht="14.25">
      <c r="A180" s="59"/>
      <c r="B180" s="65"/>
      <c r="C180" s="370" t="s">
        <v>680</v>
      </c>
      <c r="D180" s="366"/>
      <c r="E180" s="366"/>
      <c r="F180" s="366"/>
      <c r="G180" s="366"/>
      <c r="H180" s="366"/>
      <c r="I180" s="48"/>
      <c r="J180" s="59"/>
      <c r="K180" s="46"/>
      <c r="L180" s="48"/>
    </row>
    <row r="181" spans="1:12" ht="14.25">
      <c r="A181" s="59"/>
      <c r="B181" s="65"/>
      <c r="C181" s="366" t="s">
        <v>719</v>
      </c>
      <c r="D181" s="366"/>
      <c r="E181" s="366"/>
      <c r="F181" s="366"/>
      <c r="G181" s="366"/>
      <c r="H181" s="366"/>
      <c r="I181" s="48"/>
      <c r="J181" s="59"/>
      <c r="K181" s="46"/>
      <c r="L181" s="48">
        <f>SUMIF(CD52:CD169, 4, AR52:AR169)</f>
        <v>2898.6800000000003</v>
      </c>
    </row>
    <row r="182" spans="1:12" ht="14.25" hidden="1">
      <c r="A182" s="59"/>
      <c r="B182" s="65"/>
      <c r="C182" s="366" t="s">
        <v>682</v>
      </c>
      <c r="D182" s="366"/>
      <c r="E182" s="366"/>
      <c r="F182" s="366"/>
      <c r="G182" s="366"/>
      <c r="H182" s="366"/>
      <c r="I182" s="48"/>
      <c r="J182" s="59"/>
      <c r="K182" s="46"/>
      <c r="L182" s="48">
        <f>L184+L187+L186</f>
        <v>0</v>
      </c>
    </row>
    <row r="183" spans="1:12" ht="14.25" hidden="1">
      <c r="A183" s="59"/>
      <c r="B183" s="65"/>
      <c r="C183" s="370" t="s">
        <v>683</v>
      </c>
      <c r="D183" s="366"/>
      <c r="E183" s="366"/>
      <c r="F183" s="366"/>
      <c r="G183" s="366"/>
      <c r="H183" s="366"/>
      <c r="I183" s="48"/>
      <c r="J183" s="59"/>
      <c r="K183" s="46"/>
      <c r="L183" s="48"/>
    </row>
    <row r="184" spans="1:12" ht="14.25" hidden="1">
      <c r="A184" s="59"/>
      <c r="B184" s="65"/>
      <c r="C184" s="366" t="s">
        <v>682</v>
      </c>
      <c r="D184" s="366"/>
      <c r="E184" s="366"/>
      <c r="F184" s="366"/>
      <c r="G184" s="366"/>
      <c r="H184" s="366"/>
      <c r="I184" s="48"/>
      <c r="J184" s="59"/>
      <c r="K184" s="46"/>
      <c r="L184" s="48">
        <f>SUMIF(CD52:CD169, 4, AO52:AO169)</f>
        <v>0</v>
      </c>
    </row>
    <row r="185" spans="1:12" ht="14.25" hidden="1">
      <c r="A185" s="59"/>
      <c r="B185" s="65"/>
      <c r="C185" s="370" t="s">
        <v>684</v>
      </c>
      <c r="D185" s="366"/>
      <c r="E185" s="366"/>
      <c r="F185" s="366"/>
      <c r="G185" s="366"/>
      <c r="H185" s="366"/>
      <c r="I185" s="48"/>
      <c r="J185" s="59"/>
      <c r="K185" s="46"/>
      <c r="L185" s="48"/>
    </row>
    <row r="186" spans="1:12" ht="14.25" hidden="1">
      <c r="A186" s="59"/>
      <c r="B186" s="65"/>
      <c r="C186" s="366" t="s">
        <v>704</v>
      </c>
      <c r="D186" s="366"/>
      <c r="E186" s="366"/>
      <c r="F186" s="366"/>
      <c r="G186" s="366"/>
      <c r="H186" s="366"/>
      <c r="I186" s="48"/>
      <c r="J186" s="59"/>
      <c r="K186" s="46"/>
      <c r="L186" s="48">
        <f>SUMIF(CD52:CD169, 4, AT52:AT169)</f>
        <v>0</v>
      </c>
    </row>
    <row r="187" spans="1:12" ht="14.25" hidden="1">
      <c r="A187" s="59"/>
      <c r="B187" s="65"/>
      <c r="C187" s="366" t="s">
        <v>685</v>
      </c>
      <c r="D187" s="366"/>
      <c r="E187" s="366"/>
      <c r="F187" s="366"/>
      <c r="G187" s="366"/>
      <c r="H187" s="366"/>
      <c r="I187" s="48"/>
      <c r="J187" s="59"/>
      <c r="K187" s="46"/>
      <c r="L187" s="48">
        <f>SUMIF(CD52:CD169, 4, AV52:AV169)</f>
        <v>0</v>
      </c>
    </row>
    <row r="188" spans="1:12" ht="14.25" hidden="1">
      <c r="A188" s="59"/>
      <c r="B188" s="65"/>
      <c r="C188" s="366" t="s">
        <v>686</v>
      </c>
      <c r="D188" s="366"/>
      <c r="E188" s="366"/>
      <c r="F188" s="366"/>
      <c r="G188" s="366"/>
      <c r="H188" s="366"/>
      <c r="I188" s="48"/>
      <c r="J188" s="59"/>
      <c r="K188" s="46"/>
      <c r="L188" s="48">
        <f>L190+L191</f>
        <v>0</v>
      </c>
    </row>
    <row r="189" spans="1:12" ht="14.25" hidden="1">
      <c r="A189" s="59"/>
      <c r="B189" s="65"/>
      <c r="C189" s="370" t="s">
        <v>683</v>
      </c>
      <c r="D189" s="366"/>
      <c r="E189" s="366"/>
      <c r="F189" s="366"/>
      <c r="G189" s="366"/>
      <c r="H189" s="366"/>
      <c r="I189" s="48"/>
      <c r="J189" s="59"/>
      <c r="K189" s="46"/>
      <c r="L189" s="48"/>
    </row>
    <row r="190" spans="1:12" ht="14.25" hidden="1">
      <c r="A190" s="59"/>
      <c r="B190" s="65"/>
      <c r="C190" s="366" t="s">
        <v>687</v>
      </c>
      <c r="D190" s="366"/>
      <c r="E190" s="366"/>
      <c r="F190" s="366"/>
      <c r="G190" s="366"/>
      <c r="H190" s="366"/>
      <c r="I190" s="48"/>
      <c r="J190" s="59"/>
      <c r="K190" s="46"/>
      <c r="L190" s="48">
        <f>SUMIF(CD52:CD169, 4, AW52:AW169)-SUMIF(CD52:CD169, 4, BK52:BK169)</f>
        <v>0</v>
      </c>
    </row>
    <row r="191" spans="1:12" ht="14.25" hidden="1">
      <c r="A191" s="59"/>
      <c r="B191" s="65"/>
      <c r="C191" s="366" t="s">
        <v>688</v>
      </c>
      <c r="D191" s="366"/>
      <c r="E191" s="366"/>
      <c r="F191" s="366"/>
      <c r="G191" s="366"/>
      <c r="H191" s="366"/>
      <c r="I191" s="48"/>
      <c r="J191" s="59"/>
      <c r="K191" s="46"/>
      <c r="L191" s="48">
        <f>SUMIF(CD52:CD169, 4, BC52:BC169)</f>
        <v>0</v>
      </c>
    </row>
    <row r="192" spans="1:12" ht="14.25" hidden="1">
      <c r="A192" s="59"/>
      <c r="B192" s="65"/>
      <c r="C192" s="366" t="s">
        <v>689</v>
      </c>
      <c r="D192" s="366"/>
      <c r="E192" s="366"/>
      <c r="F192" s="366"/>
      <c r="G192" s="366"/>
      <c r="H192" s="366"/>
      <c r="I192" s="48"/>
      <c r="J192" s="59"/>
      <c r="K192" s="46"/>
      <c r="L192" s="48">
        <f>SUMIF(CD52:CD169, 4, BB52:BB169)</f>
        <v>0</v>
      </c>
    </row>
    <row r="193" spans="1:12" ht="14.25">
      <c r="A193" s="59"/>
      <c r="B193" s="65"/>
      <c r="C193" s="366" t="s">
        <v>720</v>
      </c>
      <c r="D193" s="366"/>
      <c r="E193" s="366"/>
      <c r="F193" s="366"/>
      <c r="G193" s="366"/>
      <c r="H193" s="366"/>
      <c r="I193" s="48"/>
      <c r="J193" s="59"/>
      <c r="K193" s="46"/>
      <c r="L193" s="48">
        <f>SUMIF(CD52:CD169, 4, AR52:AR169)+SUMIF(CD52:CD169, 4, AT52:AT169)+SUMIF(CD52:CD169, 4, AV52:AV169)</f>
        <v>2898.6800000000003</v>
      </c>
    </row>
    <row r="194" spans="1:12" ht="14.25">
      <c r="A194" s="59"/>
      <c r="B194" s="65"/>
      <c r="C194" s="366" t="s">
        <v>721</v>
      </c>
      <c r="D194" s="366"/>
      <c r="E194" s="366"/>
      <c r="F194" s="366"/>
      <c r="G194" s="366"/>
      <c r="H194" s="366"/>
      <c r="I194" s="48"/>
      <c r="J194" s="59"/>
      <c r="K194" s="46"/>
      <c r="L194" s="48">
        <f>SUMIF(CD52:CD169, 4, AZ52:AZ169)</f>
        <v>2145.02</v>
      </c>
    </row>
    <row r="195" spans="1:12" ht="14.25">
      <c r="A195" s="59"/>
      <c r="B195" s="65"/>
      <c r="C195" s="366" t="s">
        <v>722</v>
      </c>
      <c r="D195" s="366"/>
      <c r="E195" s="366"/>
      <c r="F195" s="366"/>
      <c r="G195" s="366"/>
      <c r="H195" s="366"/>
      <c r="I195" s="48"/>
      <c r="J195" s="59"/>
      <c r="K195" s="46"/>
      <c r="L195" s="48">
        <f>SUMIF(CD52:CD169, 4, BA52:BA169)</f>
        <v>1043.52</v>
      </c>
    </row>
    <row r="197" spans="1:12" ht="15">
      <c r="A197" s="66"/>
      <c r="B197" s="67"/>
      <c r="C197" s="369" t="s">
        <v>729</v>
      </c>
      <c r="D197" s="369"/>
      <c r="E197" s="369"/>
      <c r="F197" s="369"/>
      <c r="G197" s="369"/>
      <c r="H197" s="369"/>
      <c r="I197" s="51"/>
      <c r="J197" s="66"/>
      <c r="K197" s="68"/>
      <c r="L197" s="51">
        <f>L126+L146+L166+L171</f>
        <v>6087.2200000000012</v>
      </c>
    </row>
    <row r="198" spans="1:12" ht="14.25">
      <c r="A198" s="59"/>
      <c r="B198" s="65"/>
      <c r="C198" s="370" t="s">
        <v>680</v>
      </c>
      <c r="D198" s="366"/>
      <c r="E198" s="366"/>
      <c r="F198" s="366"/>
      <c r="G198" s="366"/>
      <c r="H198" s="366"/>
      <c r="I198" s="48"/>
      <c r="J198" s="59"/>
      <c r="K198" s="46"/>
      <c r="L198" s="48"/>
    </row>
    <row r="199" spans="1:12" ht="14.25">
      <c r="A199" s="59"/>
      <c r="B199" s="65"/>
      <c r="C199" s="366" t="s">
        <v>718</v>
      </c>
      <c r="D199" s="366"/>
      <c r="E199" s="366"/>
      <c r="F199" s="366"/>
      <c r="G199" s="366"/>
      <c r="H199" s="366"/>
      <c r="I199" s="48"/>
      <c r="J199" s="59"/>
      <c r="K199" s="46"/>
      <c r="L199" s="48">
        <f>L201+L202+L208+L212</f>
        <v>2898.6800000000003</v>
      </c>
    </row>
    <row r="200" spans="1:12" ht="14.25">
      <c r="A200" s="59"/>
      <c r="B200" s="65"/>
      <c r="C200" s="370" t="s">
        <v>680</v>
      </c>
      <c r="D200" s="366"/>
      <c r="E200" s="366"/>
      <c r="F200" s="366"/>
      <c r="G200" s="366"/>
      <c r="H200" s="366"/>
      <c r="I200" s="48"/>
      <c r="J200" s="59"/>
      <c r="K200" s="46"/>
      <c r="L200" s="48"/>
    </row>
    <row r="201" spans="1:12" ht="14.25">
      <c r="A201" s="59"/>
      <c r="B201" s="65"/>
      <c r="C201" s="366" t="s">
        <v>719</v>
      </c>
      <c r="D201" s="366"/>
      <c r="E201" s="366"/>
      <c r="F201" s="366"/>
      <c r="G201" s="366"/>
      <c r="H201" s="366"/>
      <c r="I201" s="48"/>
      <c r="J201" s="59"/>
      <c r="K201" s="46"/>
      <c r="L201" s="48">
        <f>SUM(AR52:AR195)</f>
        <v>2898.6800000000003</v>
      </c>
    </row>
    <row r="202" spans="1:12" ht="14.25" hidden="1">
      <c r="A202" s="59"/>
      <c r="B202" s="65"/>
      <c r="C202" s="366" t="s">
        <v>682</v>
      </c>
      <c r="D202" s="366"/>
      <c r="E202" s="366"/>
      <c r="F202" s="366"/>
      <c r="G202" s="366"/>
      <c r="H202" s="366"/>
      <c r="I202" s="48"/>
      <c r="J202" s="59"/>
      <c r="K202" s="46"/>
      <c r="L202" s="48">
        <f>L204+L207+L206</f>
        <v>0</v>
      </c>
    </row>
    <row r="203" spans="1:12" ht="14.25" hidden="1">
      <c r="A203" s="59"/>
      <c r="B203" s="65"/>
      <c r="C203" s="370" t="s">
        <v>683</v>
      </c>
      <c r="D203" s="366"/>
      <c r="E203" s="366"/>
      <c r="F203" s="366"/>
      <c r="G203" s="366"/>
      <c r="H203" s="366"/>
      <c r="I203" s="48"/>
      <c r="J203" s="59"/>
      <c r="K203" s="46"/>
      <c r="L203" s="48"/>
    </row>
    <row r="204" spans="1:12" ht="14.25" hidden="1">
      <c r="A204" s="59"/>
      <c r="B204" s="65"/>
      <c r="C204" s="366" t="s">
        <v>682</v>
      </c>
      <c r="D204" s="366"/>
      <c r="E204" s="366"/>
      <c r="F204" s="366"/>
      <c r="G204" s="366"/>
      <c r="H204" s="366"/>
      <c r="I204" s="48"/>
      <c r="J204" s="59"/>
      <c r="K204" s="46"/>
      <c r="L204" s="48">
        <f>SUM(AO52:AO195)</f>
        <v>0</v>
      </c>
    </row>
    <row r="205" spans="1:12" ht="14.25" hidden="1">
      <c r="A205" s="59"/>
      <c r="B205" s="65"/>
      <c r="C205" s="370" t="s">
        <v>684</v>
      </c>
      <c r="D205" s="366"/>
      <c r="E205" s="366"/>
      <c r="F205" s="366"/>
      <c r="G205" s="366"/>
      <c r="H205" s="366"/>
      <c r="I205" s="48"/>
      <c r="J205" s="59"/>
      <c r="K205" s="46"/>
      <c r="L205" s="48"/>
    </row>
    <row r="206" spans="1:12" ht="14.25" hidden="1">
      <c r="A206" s="59"/>
      <c r="B206" s="65"/>
      <c r="C206" s="366" t="s">
        <v>704</v>
      </c>
      <c r="D206" s="366"/>
      <c r="E206" s="366"/>
      <c r="F206" s="366"/>
      <c r="G206" s="366"/>
      <c r="H206" s="366"/>
      <c r="I206" s="48"/>
      <c r="J206" s="59"/>
      <c r="K206" s="46"/>
      <c r="L206" s="48">
        <f>SUM(AT52:AT195)</f>
        <v>0</v>
      </c>
    </row>
    <row r="207" spans="1:12" ht="14.25" hidden="1">
      <c r="A207" s="59"/>
      <c r="B207" s="65"/>
      <c r="C207" s="366" t="s">
        <v>685</v>
      </c>
      <c r="D207" s="366"/>
      <c r="E207" s="366"/>
      <c r="F207" s="366"/>
      <c r="G207" s="366"/>
      <c r="H207" s="366"/>
      <c r="I207" s="48"/>
      <c r="J207" s="59"/>
      <c r="K207" s="46"/>
      <c r="L207" s="48">
        <f>SUM(AV52:AV195)</f>
        <v>0</v>
      </c>
    </row>
    <row r="208" spans="1:12" ht="14.25" hidden="1">
      <c r="A208" s="59"/>
      <c r="B208" s="65"/>
      <c r="C208" s="366" t="s">
        <v>686</v>
      </c>
      <c r="D208" s="366"/>
      <c r="E208" s="366"/>
      <c r="F208" s="366"/>
      <c r="G208" s="366"/>
      <c r="H208" s="366"/>
      <c r="I208" s="48"/>
      <c r="J208" s="59"/>
      <c r="K208" s="46"/>
      <c r="L208" s="48">
        <f>L210+L211</f>
        <v>0</v>
      </c>
    </row>
    <row r="209" spans="1:12" ht="14.25" hidden="1">
      <c r="A209" s="59"/>
      <c r="B209" s="65"/>
      <c r="C209" s="370" t="s">
        <v>683</v>
      </c>
      <c r="D209" s="366"/>
      <c r="E209" s="366"/>
      <c r="F209" s="366"/>
      <c r="G209" s="366"/>
      <c r="H209" s="366"/>
      <c r="I209" s="48"/>
      <c r="J209" s="59"/>
      <c r="K209" s="46"/>
      <c r="L209" s="48"/>
    </row>
    <row r="210" spans="1:12" ht="14.25" hidden="1">
      <c r="A210" s="59"/>
      <c r="B210" s="65"/>
      <c r="C210" s="366" t="s">
        <v>687</v>
      </c>
      <c r="D210" s="366"/>
      <c r="E210" s="366"/>
      <c r="F210" s="366"/>
      <c r="G210" s="366"/>
      <c r="H210" s="366"/>
      <c r="I210" s="48"/>
      <c r="J210" s="59"/>
      <c r="K210" s="46"/>
      <c r="L210" s="48">
        <f>SUM(AW52:AW195)-SUM(BK52:BK195)</f>
        <v>0</v>
      </c>
    </row>
    <row r="211" spans="1:12" ht="14.25" hidden="1">
      <c r="A211" s="59"/>
      <c r="B211" s="65"/>
      <c r="C211" s="366" t="s">
        <v>688</v>
      </c>
      <c r="D211" s="366"/>
      <c r="E211" s="366"/>
      <c r="F211" s="366"/>
      <c r="G211" s="366"/>
      <c r="H211" s="366"/>
      <c r="I211" s="48"/>
      <c r="J211" s="59"/>
      <c r="K211" s="46"/>
      <c r="L211" s="48">
        <f>SUM(BC52:BC195)</f>
        <v>0</v>
      </c>
    </row>
    <row r="212" spans="1:12" ht="14.25" hidden="1">
      <c r="A212" s="59"/>
      <c r="B212" s="65"/>
      <c r="C212" s="366" t="s">
        <v>689</v>
      </c>
      <c r="D212" s="366"/>
      <c r="E212" s="366"/>
      <c r="F212" s="366"/>
      <c r="G212" s="366"/>
      <c r="H212" s="366"/>
      <c r="I212" s="48"/>
      <c r="J212" s="59"/>
      <c r="K212" s="46"/>
      <c r="L212" s="48">
        <f>SUM(BB52:BB195)</f>
        <v>0</v>
      </c>
    </row>
    <row r="213" spans="1:12" ht="14.25">
      <c r="A213" s="59"/>
      <c r="B213" s="65"/>
      <c r="C213" s="366" t="s">
        <v>690</v>
      </c>
      <c r="D213" s="366"/>
      <c r="E213" s="366"/>
      <c r="F213" s="366"/>
      <c r="G213" s="366"/>
      <c r="H213" s="366"/>
      <c r="I213" s="48"/>
      <c r="J213" s="59"/>
      <c r="K213" s="46"/>
      <c r="L213" s="48">
        <f>SUM(AR52:AR195)+SUM(AT52:AT195)+SUM(AV52:AV195)</f>
        <v>2898.6800000000003</v>
      </c>
    </row>
    <row r="214" spans="1:12" ht="14.25">
      <c r="A214" s="59"/>
      <c r="B214" s="65"/>
      <c r="C214" s="366" t="s">
        <v>691</v>
      </c>
      <c r="D214" s="366"/>
      <c r="E214" s="366"/>
      <c r="F214" s="366"/>
      <c r="G214" s="366"/>
      <c r="H214" s="366"/>
      <c r="I214" s="48"/>
      <c r="J214" s="59"/>
      <c r="K214" s="46"/>
      <c r="L214" s="48">
        <f>SUM(AZ52:AZ195)</f>
        <v>2145.02</v>
      </c>
    </row>
    <row r="215" spans="1:12" ht="14.25">
      <c r="A215" s="59"/>
      <c r="B215" s="65"/>
      <c r="C215" s="366" t="s">
        <v>692</v>
      </c>
      <c r="D215" s="366"/>
      <c r="E215" s="366"/>
      <c r="F215" s="366"/>
      <c r="G215" s="366"/>
      <c r="H215" s="366"/>
      <c r="I215" s="48"/>
      <c r="J215" s="59"/>
      <c r="K215" s="46"/>
      <c r="L215" s="48">
        <f>SUM(BA52:BA195)</f>
        <v>1043.52</v>
      </c>
    </row>
    <row r="216" spans="1:12" ht="14.25" hidden="1">
      <c r="A216" s="59"/>
      <c r="B216" s="65"/>
      <c r="C216" s="366" t="s">
        <v>730</v>
      </c>
      <c r="D216" s="366"/>
      <c r="E216" s="366"/>
      <c r="F216" s="366"/>
      <c r="G216" s="366"/>
      <c r="H216" s="366"/>
      <c r="I216" s="48"/>
      <c r="J216" s="59"/>
      <c r="K216" s="46"/>
      <c r="L216" s="48">
        <f>L218+L219</f>
        <v>0</v>
      </c>
    </row>
    <row r="217" spans="1:12" ht="14.25" hidden="1">
      <c r="A217" s="59"/>
      <c r="B217" s="65"/>
      <c r="C217" s="370" t="s">
        <v>680</v>
      </c>
      <c r="D217" s="366"/>
      <c r="E217" s="366"/>
      <c r="F217" s="366"/>
      <c r="G217" s="366"/>
      <c r="H217" s="366"/>
      <c r="I217" s="48"/>
      <c r="J217" s="59"/>
      <c r="K217" s="46"/>
      <c r="L217" s="48"/>
    </row>
    <row r="218" spans="1:12" ht="14.25" hidden="1">
      <c r="A218" s="59"/>
      <c r="B218" s="65"/>
      <c r="C218" s="366" t="s">
        <v>694</v>
      </c>
      <c r="D218" s="366"/>
      <c r="E218" s="366"/>
      <c r="F218" s="366"/>
      <c r="G218" s="366"/>
      <c r="H218" s="366"/>
      <c r="I218" s="48"/>
      <c r="J218" s="59"/>
      <c r="K218" s="46"/>
      <c r="L218" s="48">
        <f>SUM(BK52:BK195)</f>
        <v>0</v>
      </c>
    </row>
    <row r="219" spans="1:12" ht="14.25" hidden="1">
      <c r="A219" s="59"/>
      <c r="B219" s="65"/>
      <c r="C219" s="366" t="s">
        <v>695</v>
      </c>
      <c r="D219" s="366"/>
      <c r="E219" s="366"/>
      <c r="F219" s="366"/>
      <c r="G219" s="366"/>
      <c r="H219" s="366"/>
      <c r="I219" s="48"/>
      <c r="J219" s="59"/>
      <c r="K219" s="46"/>
      <c r="L219" s="48">
        <f>SUM(BD52:BD195)</f>
        <v>0</v>
      </c>
    </row>
    <row r="220" spans="1:12" ht="14.25">
      <c r="A220" s="59"/>
      <c r="B220" s="65"/>
      <c r="C220" s="366" t="s">
        <v>731</v>
      </c>
      <c r="D220" s="366"/>
      <c r="E220" s="366"/>
      <c r="F220" s="366"/>
      <c r="G220" s="366"/>
      <c r="H220" s="366"/>
      <c r="I220" s="48"/>
      <c r="J220" s="59"/>
      <c r="K220" s="46"/>
      <c r="L220" s="48">
        <f>L171</f>
        <v>6087.2200000000012</v>
      </c>
    </row>
    <row r="221" spans="1:12" ht="14.25">
      <c r="A221" s="59"/>
      <c r="B221" s="65"/>
      <c r="C221" s="369" t="s">
        <v>699</v>
      </c>
      <c r="D221" s="366"/>
      <c r="E221" s="366"/>
      <c r="F221" s="366"/>
      <c r="G221" s="366"/>
      <c r="H221" s="366"/>
      <c r="I221" s="48"/>
      <c r="J221" s="59"/>
      <c r="K221" s="46"/>
      <c r="L221" s="48"/>
    </row>
    <row r="222" spans="1:12" ht="14.25" hidden="1">
      <c r="A222" s="59"/>
      <c r="B222" s="65"/>
      <c r="C222" s="366" t="s">
        <v>700</v>
      </c>
      <c r="D222" s="366"/>
      <c r="E222" s="366"/>
      <c r="F222" s="366"/>
      <c r="G222" s="366"/>
      <c r="H222" s="366"/>
      <c r="I222" s="48"/>
      <c r="J222" s="59"/>
      <c r="K222" s="46"/>
      <c r="L222" s="48">
        <f>SUM(AX52:AX195)</f>
        <v>0</v>
      </c>
    </row>
    <row r="223" spans="1:12" ht="14.25" hidden="1">
      <c r="A223" s="59"/>
      <c r="B223" s="65"/>
      <c r="C223" s="366" t="s">
        <v>701</v>
      </c>
      <c r="D223" s="366"/>
      <c r="E223" s="366"/>
      <c r="F223" s="366"/>
      <c r="G223" s="366"/>
      <c r="H223" s="366"/>
      <c r="I223" s="48"/>
      <c r="J223" s="59"/>
      <c r="K223" s="46"/>
      <c r="L223" s="48">
        <f>SUM(AY52:AY195)</f>
        <v>0</v>
      </c>
    </row>
    <row r="224" spans="1:12" ht="14.25">
      <c r="A224" s="59"/>
      <c r="B224" s="65"/>
      <c r="C224" s="366" t="s">
        <v>702</v>
      </c>
      <c r="D224" s="366"/>
      <c r="E224" s="366"/>
      <c r="F224" s="367"/>
      <c r="G224" s="50">
        <f>Source!F276</f>
        <v>4.3384</v>
      </c>
      <c r="H224" s="59"/>
      <c r="I224" s="59"/>
      <c r="J224" s="59"/>
      <c r="K224" s="59"/>
      <c r="L224" s="59"/>
    </row>
    <row r="225" spans="1:12" ht="14.25" hidden="1" customHeight="1">
      <c r="A225" s="59"/>
      <c r="B225" s="65"/>
      <c r="C225" s="366" t="s">
        <v>703</v>
      </c>
      <c r="D225" s="366"/>
      <c r="E225" s="366"/>
      <c r="F225" s="367"/>
      <c r="G225" s="50">
        <f>Source!F277</f>
        <v>0</v>
      </c>
      <c r="H225" s="59"/>
      <c r="I225" s="59"/>
      <c r="J225" s="59"/>
      <c r="K225" s="59"/>
      <c r="L225" s="59"/>
    </row>
    <row r="229" spans="1:12" ht="14.25" customHeight="1">
      <c r="A229" s="77"/>
      <c r="B229" s="78" t="s">
        <v>732</v>
      </c>
      <c r="C229" s="80" t="str">
        <f>IF(Source!AC12&lt;&gt;"", Source!AC12," ")</f>
        <v xml:space="preserve"> </v>
      </c>
      <c r="D229" s="33"/>
      <c r="E229" s="33"/>
      <c r="F229" s="33"/>
      <c r="G229" s="33"/>
      <c r="H229" s="79" t="str">
        <f>IF(Source!AB12&lt;&gt;"", Source!AB12," ")</f>
        <v>Дандре М.Г.</v>
      </c>
      <c r="I229" s="23"/>
      <c r="J229" s="23"/>
      <c r="K229" s="37"/>
      <c r="L229" s="37"/>
    </row>
    <row r="230" spans="1:12" ht="14.25" customHeight="1">
      <c r="A230" s="77"/>
      <c r="B230" s="81"/>
      <c r="C230" s="368" t="s">
        <v>733</v>
      </c>
      <c r="D230" s="368"/>
      <c r="E230" s="368"/>
      <c r="F230" s="368"/>
      <c r="G230" s="368"/>
      <c r="H230" s="23"/>
      <c r="I230" s="23"/>
      <c r="J230" s="23"/>
      <c r="K230" s="37"/>
      <c r="L230" s="37"/>
    </row>
    <row r="231" spans="1:12" ht="14.25" customHeight="1">
      <c r="A231" s="77"/>
      <c r="B231" s="81"/>
      <c r="C231" s="19"/>
      <c r="D231" s="19"/>
      <c r="E231" s="19"/>
      <c r="F231" s="19"/>
      <c r="G231" s="19"/>
      <c r="H231" s="23"/>
      <c r="I231" s="23"/>
      <c r="J231" s="23"/>
      <c r="K231" s="37"/>
      <c r="L231" s="37"/>
    </row>
    <row r="232" spans="1:12" ht="14.25" customHeight="1">
      <c r="A232" s="77"/>
      <c r="B232" s="78" t="s">
        <v>734</v>
      </c>
      <c r="C232" s="80" t="str">
        <f>IF(Source!AE12&lt;&gt;"", Source!AE12," ")</f>
        <v xml:space="preserve"> </v>
      </c>
      <c r="D232" s="33"/>
      <c r="E232" s="33"/>
      <c r="F232" s="33"/>
      <c r="G232" s="33"/>
      <c r="H232" s="79" t="str">
        <f>IF(Source!AD12&lt;&gt;"", Source!AD12," ")</f>
        <v xml:space="preserve"> </v>
      </c>
      <c r="I232" s="23"/>
      <c r="J232" s="23"/>
      <c r="K232" s="37"/>
      <c r="L232" s="37"/>
    </row>
    <row r="233" spans="1:12" ht="14.25" customHeight="1">
      <c r="A233" s="19"/>
      <c r="B233" s="19"/>
      <c r="C233" s="368" t="s">
        <v>733</v>
      </c>
      <c r="D233" s="368"/>
      <c r="E233" s="368"/>
      <c r="F233" s="368"/>
      <c r="G233" s="368"/>
      <c r="H233" s="23"/>
      <c r="I233" s="23"/>
      <c r="J233" s="23"/>
      <c r="K233" s="37"/>
      <c r="L233" s="37"/>
    </row>
  </sheetData>
  <mergeCells count="178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C81:H81"/>
    <mergeCell ref="I81:J81"/>
    <mergeCell ref="K81:L81"/>
    <mergeCell ref="C90:H90"/>
    <mergeCell ref="I90:J90"/>
    <mergeCell ref="K90:L90"/>
    <mergeCell ref="A53:L53"/>
    <mergeCell ref="C63:H63"/>
    <mergeCell ref="I63:J63"/>
    <mergeCell ref="K63:L63"/>
    <mergeCell ref="C72:H72"/>
    <mergeCell ref="I72:J72"/>
    <mergeCell ref="K72:L72"/>
    <mergeCell ref="C98:H98"/>
    <mergeCell ref="C99:H99"/>
    <mergeCell ref="C100:H100"/>
    <mergeCell ref="C101:H101"/>
    <mergeCell ref="C102:H102"/>
    <mergeCell ref="C103:H103"/>
    <mergeCell ref="C92:H92"/>
    <mergeCell ref="C93:H93"/>
    <mergeCell ref="C94:H94"/>
    <mergeCell ref="C95:H95"/>
    <mergeCell ref="C96:H96"/>
    <mergeCell ref="C97:H97"/>
    <mergeCell ref="C110:H110"/>
    <mergeCell ref="C111:H111"/>
    <mergeCell ref="C112:H112"/>
    <mergeCell ref="C113:H113"/>
    <mergeCell ref="C114:H114"/>
    <mergeCell ref="C115:H115"/>
    <mergeCell ref="C104:H104"/>
    <mergeCell ref="C105:H105"/>
    <mergeCell ref="C106:H106"/>
    <mergeCell ref="C107:H107"/>
    <mergeCell ref="C108:H108"/>
    <mergeCell ref="C109:H109"/>
    <mergeCell ref="C124:H124"/>
    <mergeCell ref="C126:H126"/>
    <mergeCell ref="C127:H127"/>
    <mergeCell ref="C128:H128"/>
    <mergeCell ref="C129:H129"/>
    <mergeCell ref="C130:H130"/>
    <mergeCell ref="C116:H116"/>
    <mergeCell ref="C117:H117"/>
    <mergeCell ref="C118:H118"/>
    <mergeCell ref="C119:H119"/>
    <mergeCell ref="C120:F120"/>
    <mergeCell ref="C121:F121"/>
    <mergeCell ref="C137:H137"/>
    <mergeCell ref="C138:H138"/>
    <mergeCell ref="C139:H139"/>
    <mergeCell ref="C140:H140"/>
    <mergeCell ref="C141:H141"/>
    <mergeCell ref="C142:H142"/>
    <mergeCell ref="C131:H131"/>
    <mergeCell ref="C132:H132"/>
    <mergeCell ref="C133:H133"/>
    <mergeCell ref="C134:H134"/>
    <mergeCell ref="C135:H135"/>
    <mergeCell ref="C136:H136"/>
    <mergeCell ref="C150:H150"/>
    <mergeCell ref="C151:H151"/>
    <mergeCell ref="C152:H152"/>
    <mergeCell ref="C153:H153"/>
    <mergeCell ref="C154:H154"/>
    <mergeCell ref="C155:H155"/>
    <mergeCell ref="C143:H143"/>
    <mergeCell ref="C144:H144"/>
    <mergeCell ref="C146:H146"/>
    <mergeCell ref="C147:H147"/>
    <mergeCell ref="C148:H148"/>
    <mergeCell ref="C149:H149"/>
    <mergeCell ref="C162:H162"/>
    <mergeCell ref="C163:H163"/>
    <mergeCell ref="C164:H164"/>
    <mergeCell ref="C166:H166"/>
    <mergeCell ref="C167:H167"/>
    <mergeCell ref="C168:H168"/>
    <mergeCell ref="C156:H156"/>
    <mergeCell ref="C157:H157"/>
    <mergeCell ref="C158:H158"/>
    <mergeCell ref="C159:H159"/>
    <mergeCell ref="C160:H160"/>
    <mergeCell ref="C161:H161"/>
    <mergeCell ref="C176:H176"/>
    <mergeCell ref="C177:H177"/>
    <mergeCell ref="C178:H178"/>
    <mergeCell ref="C179:H179"/>
    <mergeCell ref="C180:H180"/>
    <mergeCell ref="C181:H181"/>
    <mergeCell ref="C169:H169"/>
    <mergeCell ref="C171:H171"/>
    <mergeCell ref="C172:H172"/>
    <mergeCell ref="C173:H173"/>
    <mergeCell ref="C174:H174"/>
    <mergeCell ref="C175:H175"/>
    <mergeCell ref="C188:H188"/>
    <mergeCell ref="C189:H189"/>
    <mergeCell ref="C190:H190"/>
    <mergeCell ref="C191:H191"/>
    <mergeCell ref="C192:H192"/>
    <mergeCell ref="C193:H193"/>
    <mergeCell ref="C182:H182"/>
    <mergeCell ref="C183:H183"/>
    <mergeCell ref="C184:H184"/>
    <mergeCell ref="C185:H185"/>
    <mergeCell ref="C186:H186"/>
    <mergeCell ref="C187:H187"/>
    <mergeCell ref="C201:H201"/>
    <mergeCell ref="C202:H202"/>
    <mergeCell ref="C203:H203"/>
    <mergeCell ref="C204:H204"/>
    <mergeCell ref="C205:H205"/>
    <mergeCell ref="C206:H206"/>
    <mergeCell ref="C194:H194"/>
    <mergeCell ref="C195:H195"/>
    <mergeCell ref="C197:H197"/>
    <mergeCell ref="C198:H198"/>
    <mergeCell ref="C199:H199"/>
    <mergeCell ref="C200:H200"/>
    <mergeCell ref="C213:H213"/>
    <mergeCell ref="C214:H214"/>
    <mergeCell ref="C215:H215"/>
    <mergeCell ref="C216:H216"/>
    <mergeCell ref="C217:H217"/>
    <mergeCell ref="C218:H218"/>
    <mergeCell ref="C207:H207"/>
    <mergeCell ref="C208:H208"/>
    <mergeCell ref="C209:H209"/>
    <mergeCell ref="C210:H210"/>
    <mergeCell ref="C211:H211"/>
    <mergeCell ref="C212:H212"/>
    <mergeCell ref="C225:F225"/>
    <mergeCell ref="C230:G230"/>
    <mergeCell ref="C233:G233"/>
    <mergeCell ref="C219:H219"/>
    <mergeCell ref="C220:H220"/>
    <mergeCell ref="C221:H221"/>
    <mergeCell ref="C222:H222"/>
    <mergeCell ref="C223:H223"/>
    <mergeCell ref="C224:F224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81"/>
  <sheetViews>
    <sheetView zoomScale="70" zoomScaleNormal="70" workbookViewId="0"/>
  </sheetViews>
  <sheetFormatPr defaultRowHeight="12.75"/>
  <cols>
    <col min="1" max="1" width="6.7109375" customWidth="1"/>
    <col min="2" max="2" width="25.7109375" customWidth="1"/>
    <col min="3" max="4" width="35.7109375" customWidth="1"/>
    <col min="5" max="12" width="15.7109375" customWidth="1"/>
    <col min="13" max="16" width="10.7109375" customWidth="1"/>
    <col min="17" max="17" width="25.7109375" customWidth="1"/>
    <col min="18" max="19" width="10.7109375" customWidth="1"/>
    <col min="20" max="20" width="15.7109375" customWidth="1"/>
    <col min="21" max="21" width="20.7109375" customWidth="1"/>
    <col min="22" max="24" width="15.7109375" customWidth="1"/>
    <col min="25" max="26" width="20.7109375" customWidth="1"/>
    <col min="27" max="27" width="15.7109375" customWidth="1"/>
  </cols>
  <sheetData>
    <row r="1" spans="1:27" ht="12.7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</row>
    <row r="2" spans="1:27" ht="20.25" customHeight="1">
      <c r="A2" s="417" t="s">
        <v>742</v>
      </c>
      <c r="B2" s="417"/>
      <c r="C2" s="417"/>
      <c r="D2" s="417"/>
      <c r="E2" s="417"/>
      <c r="F2" s="417"/>
      <c r="G2" s="417"/>
      <c r="H2" s="417"/>
      <c r="I2" s="417"/>
      <c r="J2" s="417"/>
      <c r="K2" s="417"/>
      <c r="L2" s="417"/>
      <c r="M2" s="417"/>
      <c r="N2" s="417"/>
      <c r="O2" s="417"/>
      <c r="P2" s="417"/>
      <c r="Q2" s="417"/>
      <c r="R2" s="417"/>
      <c r="S2" s="417"/>
      <c r="T2" s="417"/>
      <c r="U2" s="417"/>
      <c r="V2" s="417"/>
      <c r="W2" s="417"/>
      <c r="X2" s="417"/>
      <c r="Y2" s="417"/>
      <c r="Z2" s="417"/>
      <c r="AA2" s="417"/>
    </row>
    <row r="3" spans="1:27" ht="15.75" customHeight="1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</row>
    <row r="4" spans="1:27" ht="15" customHeight="1">
      <c r="A4" s="418" t="s">
        <v>772</v>
      </c>
      <c r="B4" s="418"/>
      <c r="C4" s="418"/>
      <c r="D4" s="418"/>
      <c r="E4" s="418"/>
      <c r="F4" s="418"/>
      <c r="G4" s="418"/>
      <c r="H4" s="418"/>
      <c r="I4" s="418"/>
      <c r="J4" s="418"/>
      <c r="K4" s="418"/>
      <c r="L4" s="418"/>
      <c r="M4" s="418"/>
      <c r="N4" s="418"/>
      <c r="O4" s="418"/>
      <c r="P4" s="418"/>
      <c r="Q4" s="418"/>
      <c r="R4" s="418"/>
      <c r="S4" s="418"/>
      <c r="T4" s="418"/>
      <c r="U4" s="418"/>
      <c r="V4" s="418"/>
      <c r="W4" s="418"/>
      <c r="X4" s="418"/>
      <c r="Y4" s="418"/>
      <c r="Z4" s="418"/>
      <c r="AA4" s="418"/>
    </row>
    <row r="5" spans="1:27" ht="12.75" customHeight="1">
      <c r="A5" s="419" t="s">
        <v>604</v>
      </c>
      <c r="B5" s="419"/>
      <c r="C5" s="419"/>
      <c r="D5" s="419"/>
      <c r="E5" s="419"/>
      <c r="F5" s="419"/>
      <c r="G5" s="419"/>
      <c r="H5" s="419"/>
      <c r="I5" s="419"/>
      <c r="J5" s="419"/>
      <c r="K5" s="419"/>
      <c r="L5" s="419"/>
      <c r="M5" s="419"/>
      <c r="N5" s="419"/>
      <c r="O5" s="419"/>
      <c r="P5" s="419"/>
      <c r="Q5" s="419"/>
      <c r="R5" s="419"/>
      <c r="S5" s="419"/>
      <c r="T5" s="419"/>
      <c r="U5" s="419"/>
      <c r="V5" s="419"/>
      <c r="W5" s="419"/>
      <c r="X5" s="419"/>
      <c r="Y5" s="419"/>
      <c r="Z5" s="419"/>
      <c r="AA5" s="419"/>
    </row>
    <row r="6" spans="1:27" ht="12.75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</row>
    <row r="7" spans="1:27" ht="12.75" customHeight="1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83" t="s">
        <v>743</v>
      </c>
      <c r="V7" s="413"/>
      <c r="W7" s="413"/>
      <c r="X7" s="413"/>
      <c r="Y7" s="413"/>
      <c r="Z7" s="413"/>
      <c r="AA7" s="413"/>
    </row>
    <row r="8" spans="1:27" ht="12.75" customHeight="1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83" t="s">
        <v>601</v>
      </c>
      <c r="V8" s="413"/>
      <c r="W8" s="413"/>
      <c r="X8" s="413"/>
      <c r="Y8" s="413"/>
      <c r="Z8" s="413"/>
      <c r="AA8" s="413"/>
    </row>
    <row r="9" spans="1:27" ht="12.75" customHeight="1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83" t="s">
        <v>744</v>
      </c>
      <c r="V9" s="413"/>
      <c r="W9" s="413"/>
      <c r="X9" s="413"/>
      <c r="Y9" s="413"/>
      <c r="Z9" s="413"/>
      <c r="AA9" s="413"/>
    </row>
    <row r="10" spans="1:27" ht="12.75" customHeigh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83" t="s">
        <v>745</v>
      </c>
      <c r="V10" s="413"/>
      <c r="W10" s="413"/>
      <c r="X10" s="413"/>
      <c r="Y10" s="413"/>
      <c r="Z10" s="413"/>
      <c r="AA10" s="413"/>
    </row>
    <row r="11" spans="1:27" ht="12.75" customHeight="1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</row>
    <row r="12" spans="1:27" ht="12.75" customHeight="1">
      <c r="A12" s="397" t="s">
        <v>746</v>
      </c>
      <c r="B12" s="397" t="s">
        <v>747</v>
      </c>
      <c r="C12" s="397" t="s">
        <v>748</v>
      </c>
      <c r="D12" s="397" t="s">
        <v>749</v>
      </c>
      <c r="E12" s="397" t="s">
        <v>750</v>
      </c>
      <c r="F12" s="397" t="s">
        <v>751</v>
      </c>
      <c r="G12" s="397" t="s">
        <v>752</v>
      </c>
      <c r="H12" s="414" t="s">
        <v>753</v>
      </c>
      <c r="I12" s="397" t="s">
        <v>754</v>
      </c>
      <c r="J12" s="397" t="s">
        <v>755</v>
      </c>
      <c r="K12" s="397" t="s">
        <v>756</v>
      </c>
      <c r="L12" s="397" t="s">
        <v>757</v>
      </c>
      <c r="M12" s="407" t="s">
        <v>758</v>
      </c>
      <c r="N12" s="408"/>
      <c r="O12" s="407" t="s">
        <v>759</v>
      </c>
      <c r="P12" s="408"/>
      <c r="Q12" s="407" t="s">
        <v>760</v>
      </c>
      <c r="R12" s="420"/>
      <c r="S12" s="421"/>
      <c r="T12" s="404" t="s">
        <v>761</v>
      </c>
      <c r="U12" s="397" t="s">
        <v>762</v>
      </c>
      <c r="V12" s="397" t="s">
        <v>763</v>
      </c>
      <c r="W12" s="397" t="s">
        <v>764</v>
      </c>
      <c r="X12" s="397" t="s">
        <v>765</v>
      </c>
      <c r="Y12" s="397" t="s">
        <v>766</v>
      </c>
      <c r="Z12" s="397" t="s">
        <v>767</v>
      </c>
      <c r="AA12" s="397" t="s">
        <v>768</v>
      </c>
    </row>
    <row r="13" spans="1:27" ht="12.75" customHeight="1">
      <c r="A13" s="398"/>
      <c r="B13" s="398"/>
      <c r="C13" s="398"/>
      <c r="D13" s="398"/>
      <c r="E13" s="398"/>
      <c r="F13" s="398"/>
      <c r="G13" s="398"/>
      <c r="H13" s="415"/>
      <c r="I13" s="398"/>
      <c r="J13" s="398"/>
      <c r="K13" s="398"/>
      <c r="L13" s="398"/>
      <c r="M13" s="409"/>
      <c r="N13" s="410"/>
      <c r="O13" s="409"/>
      <c r="P13" s="410"/>
      <c r="Q13" s="409"/>
      <c r="R13" s="422"/>
      <c r="S13" s="423"/>
      <c r="T13" s="405"/>
      <c r="U13" s="398"/>
      <c r="V13" s="398"/>
      <c r="W13" s="398"/>
      <c r="X13" s="398"/>
      <c r="Y13" s="398"/>
      <c r="Z13" s="398"/>
      <c r="AA13" s="398"/>
    </row>
    <row r="14" spans="1:27" ht="12.75" customHeight="1">
      <c r="A14" s="398"/>
      <c r="B14" s="398"/>
      <c r="C14" s="398"/>
      <c r="D14" s="398"/>
      <c r="E14" s="398"/>
      <c r="F14" s="398"/>
      <c r="G14" s="398"/>
      <c r="H14" s="415"/>
      <c r="I14" s="398"/>
      <c r="J14" s="398"/>
      <c r="K14" s="398"/>
      <c r="L14" s="398"/>
      <c r="M14" s="409"/>
      <c r="N14" s="410"/>
      <c r="O14" s="409"/>
      <c r="P14" s="410"/>
      <c r="Q14" s="409"/>
      <c r="R14" s="422"/>
      <c r="S14" s="423"/>
      <c r="T14" s="405"/>
      <c r="U14" s="398"/>
      <c r="V14" s="398"/>
      <c r="W14" s="398"/>
      <c r="X14" s="398"/>
      <c r="Y14" s="398"/>
      <c r="Z14" s="398"/>
      <c r="AA14" s="398"/>
    </row>
    <row r="15" spans="1:27" ht="12.75" customHeight="1">
      <c r="A15" s="398"/>
      <c r="B15" s="398"/>
      <c r="C15" s="398"/>
      <c r="D15" s="398"/>
      <c r="E15" s="398"/>
      <c r="F15" s="398"/>
      <c r="G15" s="398"/>
      <c r="H15" s="415"/>
      <c r="I15" s="398"/>
      <c r="J15" s="398"/>
      <c r="K15" s="398"/>
      <c r="L15" s="398"/>
      <c r="M15" s="399"/>
      <c r="N15" s="411"/>
      <c r="O15" s="399"/>
      <c r="P15" s="411"/>
      <c r="Q15" s="399"/>
      <c r="R15" s="424"/>
      <c r="S15" s="425"/>
      <c r="T15" s="405"/>
      <c r="U15" s="398"/>
      <c r="V15" s="398"/>
      <c r="W15" s="398"/>
      <c r="X15" s="398"/>
      <c r="Y15" s="398"/>
      <c r="Z15" s="398"/>
      <c r="AA15" s="398"/>
    </row>
    <row r="16" spans="1:27" ht="12.75" customHeight="1">
      <c r="A16" s="398"/>
      <c r="B16" s="398"/>
      <c r="C16" s="398"/>
      <c r="D16" s="398"/>
      <c r="E16" s="398"/>
      <c r="F16" s="398"/>
      <c r="G16" s="398"/>
      <c r="H16" s="415"/>
      <c r="I16" s="398"/>
      <c r="J16" s="398"/>
      <c r="K16" s="398"/>
      <c r="L16" s="398"/>
      <c r="M16" s="397" t="s">
        <v>192</v>
      </c>
      <c r="N16" s="397" t="s">
        <v>769</v>
      </c>
      <c r="O16" s="397" t="s">
        <v>192</v>
      </c>
      <c r="P16" s="397" t="s">
        <v>770</v>
      </c>
      <c r="Q16" s="397" t="s">
        <v>771</v>
      </c>
      <c r="R16" s="397" t="s">
        <v>192</v>
      </c>
      <c r="S16" s="401" t="s">
        <v>770</v>
      </c>
      <c r="T16" s="405"/>
      <c r="U16" s="398"/>
      <c r="V16" s="398"/>
      <c r="W16" s="398"/>
      <c r="X16" s="398"/>
      <c r="Y16" s="398"/>
      <c r="Z16" s="398"/>
      <c r="AA16" s="398"/>
    </row>
    <row r="17" spans="1:27" ht="12.75" customHeight="1">
      <c r="A17" s="398"/>
      <c r="B17" s="398"/>
      <c r="C17" s="398"/>
      <c r="D17" s="398"/>
      <c r="E17" s="398"/>
      <c r="F17" s="398"/>
      <c r="G17" s="398"/>
      <c r="H17" s="415"/>
      <c r="I17" s="398"/>
      <c r="J17" s="398"/>
      <c r="K17" s="398"/>
      <c r="L17" s="398"/>
      <c r="M17" s="398"/>
      <c r="N17" s="398"/>
      <c r="O17" s="398"/>
      <c r="P17" s="398"/>
      <c r="Q17" s="398"/>
      <c r="R17" s="398"/>
      <c r="S17" s="402"/>
      <c r="T17" s="405"/>
      <c r="U17" s="398"/>
      <c r="V17" s="398"/>
      <c r="W17" s="398"/>
      <c r="X17" s="398"/>
      <c r="Y17" s="398"/>
      <c r="Z17" s="398"/>
      <c r="AA17" s="398"/>
    </row>
    <row r="18" spans="1:27" ht="226.5" customHeight="1">
      <c r="A18" s="399"/>
      <c r="B18" s="399"/>
      <c r="C18" s="399"/>
      <c r="D18" s="399"/>
      <c r="E18" s="399"/>
      <c r="F18" s="399"/>
      <c r="G18" s="399"/>
      <c r="H18" s="416"/>
      <c r="I18" s="399"/>
      <c r="J18" s="399"/>
      <c r="K18" s="399"/>
      <c r="L18" s="399"/>
      <c r="M18" s="400"/>
      <c r="N18" s="400"/>
      <c r="O18" s="400"/>
      <c r="P18" s="400"/>
      <c r="Q18" s="400"/>
      <c r="R18" s="400"/>
      <c r="S18" s="403"/>
      <c r="T18" s="406"/>
      <c r="U18" s="399"/>
      <c r="V18" s="399"/>
      <c r="W18" s="399"/>
      <c r="X18" s="399"/>
      <c r="Y18" s="399"/>
      <c r="Z18" s="399"/>
      <c r="AA18" s="399"/>
    </row>
    <row r="19" spans="1:27" ht="14.25" customHeight="1">
      <c r="A19" s="85">
        <v>1</v>
      </c>
      <c r="B19" s="85">
        <v>2</v>
      </c>
      <c r="C19" s="85">
        <v>3</v>
      </c>
      <c r="D19" s="85">
        <v>4</v>
      </c>
      <c r="E19" s="85">
        <v>5</v>
      </c>
      <c r="F19" s="85">
        <v>6</v>
      </c>
      <c r="G19" s="85">
        <v>7</v>
      </c>
      <c r="H19" s="85">
        <v>8</v>
      </c>
      <c r="I19" s="85">
        <v>9</v>
      </c>
      <c r="J19" s="85">
        <v>10</v>
      </c>
      <c r="K19" s="85">
        <v>11</v>
      </c>
      <c r="L19" s="85">
        <v>12</v>
      </c>
      <c r="M19" s="85">
        <v>13</v>
      </c>
      <c r="N19" s="85">
        <v>14</v>
      </c>
      <c r="O19" s="85">
        <v>15</v>
      </c>
      <c r="P19" s="85">
        <v>16</v>
      </c>
      <c r="Q19" s="85">
        <v>17</v>
      </c>
      <c r="R19" s="85">
        <v>18</v>
      </c>
      <c r="S19" s="85">
        <v>19</v>
      </c>
      <c r="T19" s="85">
        <v>20</v>
      </c>
      <c r="U19" s="85">
        <v>21</v>
      </c>
      <c r="V19" s="85">
        <v>22</v>
      </c>
      <c r="W19" s="85">
        <v>23</v>
      </c>
      <c r="X19" s="85">
        <v>24</v>
      </c>
      <c r="Y19" s="85">
        <v>25</v>
      </c>
      <c r="Z19" s="85">
        <v>26</v>
      </c>
      <c r="AA19" s="85">
        <v>27</v>
      </c>
    </row>
    <row r="20" spans="1:27" ht="16.5">
      <c r="A20" s="412" t="str">
        <f>SrcKA!E14</f>
        <v>Конъюнктурный анализ</v>
      </c>
      <c r="B20" s="412"/>
      <c r="C20" s="412"/>
      <c r="D20" s="412"/>
      <c r="E20" s="412"/>
      <c r="F20" s="412"/>
      <c r="G20" s="412"/>
      <c r="H20" s="412"/>
      <c r="I20" s="412"/>
      <c r="J20" s="412"/>
      <c r="K20" s="412"/>
      <c r="L20" s="412"/>
      <c r="M20" s="412"/>
      <c r="N20" s="412"/>
      <c r="O20" s="412"/>
      <c r="P20" s="412"/>
      <c r="Q20" s="412"/>
      <c r="R20" s="412"/>
      <c r="S20" s="412"/>
      <c r="T20" s="412"/>
      <c r="U20" s="412"/>
      <c r="V20" s="412"/>
      <c r="W20" s="412"/>
      <c r="X20" s="412"/>
      <c r="Y20" s="412"/>
      <c r="Z20" s="412"/>
      <c r="AA20" s="412"/>
    </row>
    <row r="21" spans="1:27" ht="128.25">
      <c r="A21" s="86" t="s">
        <v>480</v>
      </c>
      <c r="B21" s="87" t="str">
        <f>SrcKA!D15</f>
        <v>ТЦ_102_77_7804526950_08.10.2025_02_7.1</v>
      </c>
      <c r="C21" s="87" t="str">
        <f>IF((SrcKA!AI15&lt;&gt;""), SrcKA!AI15,"")</f>
        <v>Анкерный кронштейн СА 2000</v>
      </c>
      <c r="D21" s="87" t="str">
        <f>IF((SrcKA!E15&lt;&gt;""), SrcKA!E15,"")</f>
        <v>Анкерный кронштейн СА 2000</v>
      </c>
      <c r="E21" s="88" t="str">
        <f>IF((SrcKA!AH15&lt;&gt;""), SrcKA!AH15,"")</f>
        <v>М.</v>
      </c>
      <c r="F21" s="88" t="str">
        <f>IF((SrcKA!G15&lt;&gt;""), SrcKA!G15,"")</f>
        <v>шт.</v>
      </c>
      <c r="G21" s="89">
        <f>IF((SrcKA!I15&lt;&gt;""), SrcKA!I15,"")</f>
        <v>539.79624000000001</v>
      </c>
      <c r="H21" s="89">
        <f>IF((SrcKA!H15&lt;&gt;""), SrcKA!H15,"")</f>
        <v>449.83</v>
      </c>
      <c r="I21" s="88" t="s">
        <v>773</v>
      </c>
      <c r="J21" s="90"/>
      <c r="K21" s="90" t="str">
        <f>IF((SrcKA!AB15&lt;&gt;""), SrcKA!AB15,"")</f>
        <v>*1</v>
      </c>
      <c r="L21" s="89">
        <f>IF((SrcKA!AC15&lt;&gt;""), SrcKA!AC15,"")</f>
        <v>449.83</v>
      </c>
      <c r="M21" s="89">
        <f>IF((SrcKA!AA15&lt;&gt;""), SrcKA!AA15,"")</f>
        <v>3</v>
      </c>
      <c r="N21" s="89">
        <f>IF((SrcKA!J15&lt;&gt;""), SrcKA!J15,"")</f>
        <v>13.49</v>
      </c>
      <c r="O21" s="89">
        <f>IF((SrcKA!U15&lt;&gt;""), SrcKA!U15,"")</f>
        <v>2</v>
      </c>
      <c r="P21" s="89">
        <f>IF((SrcKA!V15&lt;&gt;""), SrcKA!V15,"")</f>
        <v>9.27</v>
      </c>
      <c r="Q21" s="87"/>
      <c r="R21" s="89"/>
      <c r="S21" s="89">
        <f>IF((SrcKA!AE15&lt;&gt;""), SrcKA!AE15,"")</f>
        <v>0</v>
      </c>
      <c r="T21" s="89">
        <f>IF((SrcKA!K15&lt;&gt;""), SrcKA!K15,"")</f>
        <v>472.59</v>
      </c>
      <c r="U21" s="87" t="str">
        <f>IF((SrcKA!O15&lt;&gt;""), SrcKA!O15,"")</f>
        <v xml:space="preserve">
ООО "ТД "Электротехмонтаж"</v>
      </c>
      <c r="V21" s="87" t="str">
        <f>IF((SrcKA!Z15&lt;&gt;""), SrcKA!Z15,"")</f>
        <v>0</v>
      </c>
      <c r="W21" s="87" t="str">
        <f>IF((SrcKA!R15&lt;&gt;""), SrcKA!R15,"")</f>
        <v>784201001</v>
      </c>
      <c r="X21" s="87" t="str">
        <f>IF((SrcKA!Q15&lt;&gt;""), SrcKA!Q15,"")</f>
        <v>7804526950</v>
      </c>
      <c r="Y21" s="87" t="str">
        <f>IF((SrcKA!S15&lt;&gt;""), SrcKA!S15,"")</f>
        <v>0</v>
      </c>
      <c r="Z21" s="87" t="str">
        <f>IF((SrcKA!P15&lt;&gt;""), SrcKA!P15,"")</f>
        <v>191144,,город Санкт-Петербург,вн.тер.г.муниципальный округ Смольнинское,ул 7-я Советская,д 44,,литера Б,этаж 6,, КОМНАТА 118</v>
      </c>
      <c r="AA21" s="88">
        <f>IF((SrcKA!N15&lt;&gt;""), SrcKA!N15,"")</f>
        <v>2</v>
      </c>
    </row>
    <row r="22" spans="1:27" ht="60">
      <c r="A22" s="91" t="s">
        <v>490</v>
      </c>
      <c r="B22" s="92" t="str">
        <f>SrcKA!D16</f>
        <v>ТЦ_102_77_7704844420_08.10.2025_02_7.2</v>
      </c>
      <c r="C22" s="92" t="str">
        <f>IF((SrcKA!AI16&lt;&gt;""), SrcKA!AI16,"")</f>
        <v>Анкерный кронштейн СА 2000</v>
      </c>
      <c r="D22" s="92" t="str">
        <f>IF((SrcKA!E16&lt;&gt;""), SrcKA!E16,"")</f>
        <v>Анкерный кронштейн СА 2000</v>
      </c>
      <c r="E22" s="93" t="str">
        <f>IF((SrcKA!AH16&lt;&gt;""), SrcKA!AH16,"")</f>
        <v>М.</v>
      </c>
      <c r="F22" s="93" t="str">
        <f>IF((SrcKA!G16&lt;&gt;""), SrcKA!G16,"")</f>
        <v>шт.</v>
      </c>
      <c r="G22" s="94">
        <f>IF((SrcKA!I16&lt;&gt;""), SrcKA!I16,"")</f>
        <v>529.21199999999999</v>
      </c>
      <c r="H22" s="94">
        <f>IF((SrcKA!H16&lt;&gt;""), SrcKA!H16,"")</f>
        <v>441.01</v>
      </c>
      <c r="I22" s="93" t="s">
        <v>773</v>
      </c>
      <c r="J22" s="95"/>
      <c r="K22" s="95" t="str">
        <f>IF((SrcKA!AB16&lt;&gt;""), SrcKA!AB16,"")</f>
        <v>*1</v>
      </c>
      <c r="L22" s="94">
        <f>IF((SrcKA!AC16&lt;&gt;""), SrcKA!AC16,"")</f>
        <v>441.01</v>
      </c>
      <c r="M22" s="94">
        <f>IF((SrcKA!AA16&lt;&gt;""), SrcKA!AA16,"")</f>
        <v>3</v>
      </c>
      <c r="N22" s="94">
        <f>IF((SrcKA!J16&lt;&gt;""), SrcKA!J16,"")</f>
        <v>13.23</v>
      </c>
      <c r="O22" s="94">
        <f>IF((SrcKA!U16&lt;&gt;""), SrcKA!U16,"")</f>
        <v>2</v>
      </c>
      <c r="P22" s="94">
        <f>IF((SrcKA!V16&lt;&gt;""), SrcKA!V16,"")</f>
        <v>9.08</v>
      </c>
      <c r="Q22" s="92"/>
      <c r="R22" s="94"/>
      <c r="S22" s="94">
        <f>IF((SrcKA!AE16&lt;&gt;""), SrcKA!AE16,"")</f>
        <v>0</v>
      </c>
      <c r="T22" s="94">
        <f>IF((SrcKA!K16&lt;&gt;""), SrcKA!K16,"")</f>
        <v>463.32</v>
      </c>
      <c r="U22" s="92" t="str">
        <f>IF((SrcKA!O16&lt;&gt;""), SrcKA!O16,"")</f>
        <v>Общество с ограниченной ответственностью "Русский Свет"</v>
      </c>
      <c r="V22" s="92" t="str">
        <f>IF((SrcKA!Z16&lt;&gt;""), SrcKA!Z16,"")</f>
        <v>0</v>
      </c>
      <c r="W22" s="92" t="str">
        <f>IF((SrcKA!R16&lt;&gt;""), SrcKA!R16,"")</f>
        <v>772845001</v>
      </c>
      <c r="X22" s="92" t="str">
        <f>IF((SrcKA!Q16&lt;&gt;""), SrcKA!Q16,"")</f>
        <v>7704844420</v>
      </c>
      <c r="Y22" s="92" t="str">
        <f>IF((SrcKA!S16&lt;&gt;""), SrcKA!S16,"")</f>
        <v>0</v>
      </c>
      <c r="Z22" s="92" t="str">
        <f>IF((SrcKA!P16&lt;&gt;""), SrcKA!P16,"")</f>
        <v>117342, Москва г, Обручева ул, 36, 2, П. 2236</v>
      </c>
      <c r="AA22" s="93">
        <f>IF((SrcKA!N16&lt;&gt;""), SrcKA!N16,"")</f>
        <v>2</v>
      </c>
    </row>
    <row r="23" spans="1:27" ht="85.5">
      <c r="A23" s="86" t="s">
        <v>495</v>
      </c>
      <c r="B23" s="87" t="str">
        <f>SrcKA!D17</f>
        <v>ТЦ_102_77_7722753969_10.10.2025_02_7.3</v>
      </c>
      <c r="C23" s="87" t="str">
        <f>IF((SrcKA!AI17&lt;&gt;""), SrcKA!AI17,"")</f>
        <v>Анкерный кронштейн СА 2000</v>
      </c>
      <c r="D23" s="87" t="str">
        <f>IF((SrcKA!E17&lt;&gt;""), SrcKA!E17,"")</f>
        <v>Анкерный кронштейн СА 2000</v>
      </c>
      <c r="E23" s="88" t="str">
        <f>IF((SrcKA!AH17&lt;&gt;""), SrcKA!AH17,"")</f>
        <v>М.</v>
      </c>
      <c r="F23" s="88" t="str">
        <f>IF((SrcKA!G17&lt;&gt;""), SrcKA!G17,"")</f>
        <v>шт.</v>
      </c>
      <c r="G23" s="89">
        <f>IF((SrcKA!I17&lt;&gt;""), SrcKA!I17,"")</f>
        <v>545.09</v>
      </c>
      <c r="H23" s="89">
        <f>IF((SrcKA!H17&lt;&gt;""), SrcKA!H17,"")</f>
        <v>454.24</v>
      </c>
      <c r="I23" s="88" t="s">
        <v>774</v>
      </c>
      <c r="J23" s="90"/>
      <c r="K23" s="90" t="str">
        <f>IF((SrcKA!AB17&lt;&gt;""), SrcKA!AB17,"")</f>
        <v>*1</v>
      </c>
      <c r="L23" s="89">
        <f>IF((SrcKA!AC17&lt;&gt;""), SrcKA!AC17,"")</f>
        <v>454.24</v>
      </c>
      <c r="M23" s="89">
        <f>IF((SrcKA!AA17&lt;&gt;""), SrcKA!AA17,"")</f>
        <v>3</v>
      </c>
      <c r="N23" s="89">
        <f>IF((SrcKA!J17&lt;&gt;""), SrcKA!J17,"")</f>
        <v>13.63</v>
      </c>
      <c r="O23" s="89">
        <f>IF((SrcKA!U17&lt;&gt;""), SrcKA!U17,"")</f>
        <v>2</v>
      </c>
      <c r="P23" s="89">
        <f>IF((SrcKA!V17&lt;&gt;""), SrcKA!V17,"")</f>
        <v>9.36</v>
      </c>
      <c r="Q23" s="87"/>
      <c r="R23" s="89"/>
      <c r="S23" s="89">
        <f>IF((SrcKA!AE17&lt;&gt;""), SrcKA!AE17,"")</f>
        <v>0</v>
      </c>
      <c r="T23" s="89">
        <f>IF((SrcKA!K17&lt;&gt;""), SrcKA!K17,"")</f>
        <v>477.23</v>
      </c>
      <c r="U23" s="87" t="str">
        <f>IF((SrcKA!O17&lt;&gt;""), SrcKA!O17,"")</f>
        <v>ООО «ВсеИнструменты.ру»</v>
      </c>
      <c r="V23" s="87" t="str">
        <f>IF((SrcKA!Z17&lt;&gt;""), SrcKA!Z17,"")</f>
        <v>0</v>
      </c>
      <c r="W23" s="87" t="str">
        <f>IF((SrcKA!R17&lt;&gt;""), SrcKA!R17,"")</f>
        <v>997750001</v>
      </c>
      <c r="X23" s="87" t="str">
        <f>IF((SrcKA!Q17&lt;&gt;""), SrcKA!Q17,"")</f>
        <v>7722753969</v>
      </c>
      <c r="Y23" s="87" t="str">
        <f>IF((SrcKA!S17&lt;&gt;""), SrcKA!S17,"")</f>
        <v>0</v>
      </c>
      <c r="Z23" s="87" t="str">
        <f>IF((SrcKA!P17&lt;&gt;""), SrcKA!P17,"")</f>
        <v>109451, ГОРОД МОСКВА, УЛИЦА БРАТИСЛАВСКАЯ,  ДОМ  16,  КОРПУС  1,  ПОМ.  3</v>
      </c>
      <c r="AA23" s="88">
        <f>IF((SrcKA!N17&lt;&gt;""), SrcKA!N17,"")</f>
        <v>2</v>
      </c>
    </row>
    <row r="24" spans="1:27" ht="128.25">
      <c r="A24" s="86" t="s">
        <v>501</v>
      </c>
      <c r="B24" s="87" t="str">
        <f>SrcKA!D18</f>
        <v>ТЦ_102_77_7804526950_08.10.2025_02_26.1</v>
      </c>
      <c r="C24" s="87" t="str">
        <f>IF((SrcKA!AI18&lt;&gt;""), SrcKA!AI18,"")</f>
        <v>Бугель NB 20</v>
      </c>
      <c r="D24" s="87" t="str">
        <f>IF((SrcKA!E18&lt;&gt;""), SrcKA!E18,"")</f>
        <v>Бугель NB 20</v>
      </c>
      <c r="E24" s="88" t="str">
        <f>IF((SrcKA!AH18&lt;&gt;""), SrcKA!AH18,"")</f>
        <v>шт.</v>
      </c>
      <c r="F24" s="88" t="str">
        <f>IF((SrcKA!G18&lt;&gt;""), SrcKA!G18,"")</f>
        <v>шт.</v>
      </c>
      <c r="G24" s="89">
        <f>IF((SrcKA!I18&lt;&gt;""), SrcKA!I18,"")</f>
        <v>67.319999999999993</v>
      </c>
      <c r="H24" s="89">
        <f>IF((SrcKA!H18&lt;&gt;""), SrcKA!H18,"")</f>
        <v>56.1</v>
      </c>
      <c r="I24" s="88" t="s">
        <v>773</v>
      </c>
      <c r="J24" s="90"/>
      <c r="K24" s="90" t="str">
        <f>IF((SrcKA!AB18&lt;&gt;""), SrcKA!AB18,"")</f>
        <v>*1</v>
      </c>
      <c r="L24" s="89">
        <f>IF((SrcKA!AC18&lt;&gt;""), SrcKA!AC18,"")</f>
        <v>56.1</v>
      </c>
      <c r="M24" s="89">
        <f>IF((SrcKA!AA18&lt;&gt;""), SrcKA!AA18,"")</f>
        <v>3</v>
      </c>
      <c r="N24" s="89">
        <f>IF((SrcKA!J18&lt;&gt;""), SrcKA!J18,"")</f>
        <v>1.68</v>
      </c>
      <c r="O24" s="89">
        <f>IF((SrcKA!U18&lt;&gt;""), SrcKA!U18,"")</f>
        <v>2</v>
      </c>
      <c r="P24" s="89">
        <f>IF((SrcKA!V18&lt;&gt;""), SrcKA!V18,"")</f>
        <v>1.1599999999999999</v>
      </c>
      <c r="Q24" s="87"/>
      <c r="R24" s="89"/>
      <c r="S24" s="89">
        <f>IF((SrcKA!AE18&lt;&gt;""), SrcKA!AE18,"")</f>
        <v>0</v>
      </c>
      <c r="T24" s="89">
        <f>IF((SrcKA!K18&lt;&gt;""), SrcKA!K18,"")</f>
        <v>58.94</v>
      </c>
      <c r="U24" s="87" t="str">
        <f>IF((SrcKA!O18&lt;&gt;""), SrcKA!O18,"")</f>
        <v xml:space="preserve">
ООО "ТД "Электротехмонтаж"</v>
      </c>
      <c r="V24" s="87" t="str">
        <f>IF((SrcKA!Z18&lt;&gt;""), SrcKA!Z18,"")</f>
        <v>0</v>
      </c>
      <c r="W24" s="87" t="str">
        <f>IF((SrcKA!R18&lt;&gt;""), SrcKA!R18,"")</f>
        <v>784201001</v>
      </c>
      <c r="X24" s="87" t="str">
        <f>IF((SrcKA!Q18&lt;&gt;""), SrcKA!Q18,"")</f>
        <v>7804526950</v>
      </c>
      <c r="Y24" s="87" t="str">
        <f>IF((SrcKA!S18&lt;&gt;""), SrcKA!S18,"")</f>
        <v>0</v>
      </c>
      <c r="Z24" s="87" t="str">
        <f>IF((SrcKA!P18&lt;&gt;""), SrcKA!P18,"")</f>
        <v>191144,,город Санкт-Петербург,вн.тер.г.муниципальный округ Смольнинское,ул 7-я Советская,д 44,,литера Б,этаж 6,, КОМНАТА 118</v>
      </c>
      <c r="AA24" s="88">
        <f>IF((SrcKA!N18&lt;&gt;""), SrcKA!N18,"")</f>
        <v>2</v>
      </c>
    </row>
    <row r="25" spans="1:27" ht="60">
      <c r="A25" s="91" t="s">
        <v>503</v>
      </c>
      <c r="B25" s="92" t="str">
        <f>SrcKA!D19</f>
        <v>ТЦ_102_77_7704844420_08.10.2025_02_26.2</v>
      </c>
      <c r="C25" s="92" t="str">
        <f>IF((SrcKA!AI19&lt;&gt;""), SrcKA!AI19,"")</f>
        <v>Бугель NB 20</v>
      </c>
      <c r="D25" s="92" t="str">
        <f>IF((SrcKA!E19&lt;&gt;""), SrcKA!E19,"")</f>
        <v>Бугель NB 20</v>
      </c>
      <c r="E25" s="93" t="str">
        <f>IF((SrcKA!AH19&lt;&gt;""), SrcKA!AH19,"")</f>
        <v>шт.</v>
      </c>
      <c r="F25" s="93" t="str">
        <f>IF((SrcKA!G19&lt;&gt;""), SrcKA!G19,"")</f>
        <v>шт.</v>
      </c>
      <c r="G25" s="94">
        <f>IF((SrcKA!I19&lt;&gt;""), SrcKA!I19,"")</f>
        <v>66</v>
      </c>
      <c r="H25" s="94">
        <f>IF((SrcKA!H19&lt;&gt;""), SrcKA!H19,"")</f>
        <v>55</v>
      </c>
      <c r="I25" s="93" t="s">
        <v>773</v>
      </c>
      <c r="J25" s="95"/>
      <c r="K25" s="95" t="str">
        <f>IF((SrcKA!AB19&lt;&gt;""), SrcKA!AB19,"")</f>
        <v>*1</v>
      </c>
      <c r="L25" s="94">
        <f>IF((SrcKA!AC19&lt;&gt;""), SrcKA!AC19,"")</f>
        <v>55</v>
      </c>
      <c r="M25" s="94">
        <f>IF((SrcKA!AA19&lt;&gt;""), SrcKA!AA19,"")</f>
        <v>3</v>
      </c>
      <c r="N25" s="94">
        <f>IF((SrcKA!J19&lt;&gt;""), SrcKA!J19,"")</f>
        <v>1.65</v>
      </c>
      <c r="O25" s="94">
        <f>IF((SrcKA!U19&lt;&gt;""), SrcKA!U19,"")</f>
        <v>2</v>
      </c>
      <c r="P25" s="94">
        <f>IF((SrcKA!V19&lt;&gt;""), SrcKA!V19,"")</f>
        <v>1.1299999999999999</v>
      </c>
      <c r="Q25" s="92"/>
      <c r="R25" s="94"/>
      <c r="S25" s="94">
        <f>IF((SrcKA!AE19&lt;&gt;""), SrcKA!AE19,"")</f>
        <v>0</v>
      </c>
      <c r="T25" s="94">
        <f>IF((SrcKA!K19&lt;&gt;""), SrcKA!K19,"")</f>
        <v>57.78</v>
      </c>
      <c r="U25" s="92" t="str">
        <f>IF((SrcKA!O19&lt;&gt;""), SrcKA!O19,"")</f>
        <v>Общество с ограниченной ответственностью "Русский Свет"</v>
      </c>
      <c r="V25" s="92" t="str">
        <f>IF((SrcKA!Z19&lt;&gt;""), SrcKA!Z19,"")</f>
        <v>0</v>
      </c>
      <c r="W25" s="92" t="str">
        <f>IF((SrcKA!R19&lt;&gt;""), SrcKA!R19,"")</f>
        <v>772845001</v>
      </c>
      <c r="X25" s="92" t="str">
        <f>IF((SrcKA!Q19&lt;&gt;""), SrcKA!Q19,"")</f>
        <v>7704844420</v>
      </c>
      <c r="Y25" s="92" t="str">
        <f>IF((SrcKA!S19&lt;&gt;""), SrcKA!S19,"")</f>
        <v>0</v>
      </c>
      <c r="Z25" s="92" t="str">
        <f>IF((SrcKA!P19&lt;&gt;""), SrcKA!P19,"")</f>
        <v>117342, Москва г, Обручева ул, 36, 2, П. 2236</v>
      </c>
      <c r="AA25" s="93">
        <f>IF((SrcKA!N19&lt;&gt;""), SrcKA!N19,"")</f>
        <v>2</v>
      </c>
    </row>
    <row r="26" spans="1:27" ht="85.5">
      <c r="A26" s="86" t="s">
        <v>504</v>
      </c>
      <c r="B26" s="87" t="str">
        <f>SrcKA!D20</f>
        <v>ТЦ_102_77_7722753969_10.10.2025_02_26.3</v>
      </c>
      <c r="C26" s="87" t="str">
        <f>IF((SrcKA!AI20&lt;&gt;""), SrcKA!AI20,"")</f>
        <v>Бугель NB 20</v>
      </c>
      <c r="D26" s="87" t="str">
        <f>IF((SrcKA!E20&lt;&gt;""), SrcKA!E20,"")</f>
        <v>Бугель NB 20</v>
      </c>
      <c r="E26" s="88" t="str">
        <f>IF((SrcKA!AH20&lt;&gt;""), SrcKA!AH20,"")</f>
        <v>шт.</v>
      </c>
      <c r="F26" s="88" t="str">
        <f>IF((SrcKA!G20&lt;&gt;""), SrcKA!G20,"")</f>
        <v>шт.</v>
      </c>
      <c r="G26" s="89">
        <f>IF((SrcKA!I20&lt;&gt;""), SrcKA!I20,"")</f>
        <v>67.98</v>
      </c>
      <c r="H26" s="89">
        <f>IF((SrcKA!H20&lt;&gt;""), SrcKA!H20,"")</f>
        <v>56.65</v>
      </c>
      <c r="I26" s="88" t="s">
        <v>774</v>
      </c>
      <c r="J26" s="90"/>
      <c r="K26" s="90" t="str">
        <f>IF((SrcKA!AB20&lt;&gt;""), SrcKA!AB20,"")</f>
        <v>*1</v>
      </c>
      <c r="L26" s="89">
        <f>IF((SrcKA!AC20&lt;&gt;""), SrcKA!AC20,"")</f>
        <v>56.65</v>
      </c>
      <c r="M26" s="89">
        <f>IF((SrcKA!AA20&lt;&gt;""), SrcKA!AA20,"")</f>
        <v>3</v>
      </c>
      <c r="N26" s="89">
        <f>IF((SrcKA!J20&lt;&gt;""), SrcKA!J20,"")</f>
        <v>1.7</v>
      </c>
      <c r="O26" s="89">
        <f>IF((SrcKA!U20&lt;&gt;""), SrcKA!U20,"")</f>
        <v>2</v>
      </c>
      <c r="P26" s="89">
        <f>IF((SrcKA!V20&lt;&gt;""), SrcKA!V20,"")</f>
        <v>1.17</v>
      </c>
      <c r="Q26" s="87"/>
      <c r="R26" s="89"/>
      <c r="S26" s="89">
        <f>IF((SrcKA!AE20&lt;&gt;""), SrcKA!AE20,"")</f>
        <v>0</v>
      </c>
      <c r="T26" s="89">
        <f>IF((SrcKA!K20&lt;&gt;""), SrcKA!K20,"")</f>
        <v>59.52</v>
      </c>
      <c r="U26" s="87" t="str">
        <f>IF((SrcKA!O20&lt;&gt;""), SrcKA!O20,"")</f>
        <v>ООО «ВсеИнструменты.ру»</v>
      </c>
      <c r="V26" s="87" t="str">
        <f>IF((SrcKA!Z20&lt;&gt;""), SrcKA!Z20,"")</f>
        <v>0</v>
      </c>
      <c r="W26" s="87" t="str">
        <f>IF((SrcKA!R20&lt;&gt;""), SrcKA!R20,"")</f>
        <v>997750001</v>
      </c>
      <c r="X26" s="87" t="str">
        <f>IF((SrcKA!Q20&lt;&gt;""), SrcKA!Q20,"")</f>
        <v>7722753969</v>
      </c>
      <c r="Y26" s="87" t="str">
        <f>IF((SrcKA!S20&lt;&gt;""), SrcKA!S20,"")</f>
        <v>0</v>
      </c>
      <c r="Z26" s="87" t="str">
        <f>IF((SrcKA!P20&lt;&gt;""), SrcKA!P20,"")</f>
        <v>109451, ГОРОД МОСКВА, УЛИЦА БРАТИСЛАВСКАЯ,  ДОМ  16,  КОРПУС  1,  ПОМ.  3</v>
      </c>
      <c r="AA26" s="88">
        <f>IF((SrcKA!N20&lt;&gt;""), SrcKA!N20,"")</f>
        <v>2</v>
      </c>
    </row>
    <row r="27" spans="1:27" ht="128.25">
      <c r="A27" s="86" t="s">
        <v>506</v>
      </c>
      <c r="B27" s="87" t="str">
        <f>SrcKA!D21</f>
        <v>ТЦ_102_77_7804526950_08.10.2025_02_30.1</v>
      </c>
      <c r="C27" s="87" t="str">
        <f>IF((SrcKA!AI21&lt;&gt;""), SrcKA!AI21,"")</f>
        <v>Вертикальный заземлитель 3В2,5о</v>
      </c>
      <c r="D27" s="87" t="str">
        <f>IF((SrcKA!E21&lt;&gt;""), SrcKA!E21,"")</f>
        <v>Вертикальный заземлитель 3В2,5о</v>
      </c>
      <c r="E27" s="88" t="str">
        <f>IF((SrcKA!AH21&lt;&gt;""), SrcKA!AH21,"")</f>
        <v>шт.</v>
      </c>
      <c r="F27" s="88" t="str">
        <f>IF((SrcKA!G21&lt;&gt;""), SrcKA!G21,"")</f>
        <v>шт.</v>
      </c>
      <c r="G27" s="89">
        <f>IF((SrcKA!I21&lt;&gt;""), SrcKA!I21,"")</f>
        <v>1769.9040000000002</v>
      </c>
      <c r="H27" s="89">
        <f>IF((SrcKA!H21&lt;&gt;""), SrcKA!H21,"")</f>
        <v>1474.92</v>
      </c>
      <c r="I27" s="88" t="s">
        <v>773</v>
      </c>
      <c r="J27" s="90"/>
      <c r="K27" s="90" t="str">
        <f>IF((SrcKA!AB21&lt;&gt;""), SrcKA!AB21,"")</f>
        <v>*1</v>
      </c>
      <c r="L27" s="89">
        <f>IF((SrcKA!AC21&lt;&gt;""), SrcKA!AC21,"")</f>
        <v>1474.92</v>
      </c>
      <c r="M27" s="89">
        <f>IF((SrcKA!AA21&lt;&gt;""), SrcKA!AA21,"")</f>
        <v>3</v>
      </c>
      <c r="N27" s="89">
        <f>IF((SrcKA!J21&lt;&gt;""), SrcKA!J21,"")</f>
        <v>44.25</v>
      </c>
      <c r="O27" s="89">
        <f>IF((SrcKA!U21&lt;&gt;""), SrcKA!U21,"")</f>
        <v>2</v>
      </c>
      <c r="P27" s="89">
        <f>IF((SrcKA!V21&lt;&gt;""), SrcKA!V21,"")</f>
        <v>30.38</v>
      </c>
      <c r="Q27" s="87"/>
      <c r="R27" s="89"/>
      <c r="S27" s="89">
        <f>IF((SrcKA!AE21&lt;&gt;""), SrcKA!AE21,"")</f>
        <v>0</v>
      </c>
      <c r="T27" s="89">
        <f>IF((SrcKA!K21&lt;&gt;""), SrcKA!K21,"")</f>
        <v>1549.55</v>
      </c>
      <c r="U27" s="87" t="str">
        <f>IF((SrcKA!O21&lt;&gt;""), SrcKA!O21,"")</f>
        <v xml:space="preserve">
ООО "ТД "Электротехмонтаж"</v>
      </c>
      <c r="V27" s="87" t="str">
        <f>IF((SrcKA!Z21&lt;&gt;""), SrcKA!Z21,"")</f>
        <v>0</v>
      </c>
      <c r="W27" s="87" t="str">
        <f>IF((SrcKA!R21&lt;&gt;""), SrcKA!R21,"")</f>
        <v>784201001</v>
      </c>
      <c r="X27" s="87" t="str">
        <f>IF((SrcKA!Q21&lt;&gt;""), SrcKA!Q21,"")</f>
        <v>7804526950</v>
      </c>
      <c r="Y27" s="87" t="str">
        <f>IF((SrcKA!S21&lt;&gt;""), SrcKA!S21,"")</f>
        <v>0</v>
      </c>
      <c r="Z27" s="87" t="str">
        <f>IF((SrcKA!P21&lt;&gt;""), SrcKA!P21,"")</f>
        <v>191144,,город Санкт-Петербург,вн.тер.г.муниципальный округ Смольнинское,ул 7-я Советская,д 44,,литера Б,этаж 6,, КОМНАТА 118</v>
      </c>
      <c r="AA27" s="88">
        <f>IF((SrcKA!N21&lt;&gt;""), SrcKA!N21,"")</f>
        <v>2</v>
      </c>
    </row>
    <row r="28" spans="1:27" ht="60">
      <c r="A28" s="91" t="s">
        <v>508</v>
      </c>
      <c r="B28" s="92" t="str">
        <f>SrcKA!D22</f>
        <v>ТЦ_102_77_7704844420_08.10.2025_02_30.2</v>
      </c>
      <c r="C28" s="92" t="str">
        <f>IF((SrcKA!AI22&lt;&gt;""), SrcKA!AI22,"")</f>
        <v>Вертикальный заземлитель 3В2,5о</v>
      </c>
      <c r="D28" s="92" t="str">
        <f>IF((SrcKA!E22&lt;&gt;""), SrcKA!E22,"")</f>
        <v>Вертикальный заземлитель 3В2,5о</v>
      </c>
      <c r="E28" s="93" t="str">
        <f>IF((SrcKA!AH22&lt;&gt;""), SrcKA!AH22,"")</f>
        <v>шт.</v>
      </c>
      <c r="F28" s="93" t="str">
        <f>IF((SrcKA!G22&lt;&gt;""), SrcKA!G22,"")</f>
        <v>шт.</v>
      </c>
      <c r="G28" s="94">
        <f>IF((SrcKA!I22&lt;&gt;""), SrcKA!I22,"")</f>
        <v>1735.2</v>
      </c>
      <c r="H28" s="94">
        <f>IF((SrcKA!H22&lt;&gt;""), SrcKA!H22,"")</f>
        <v>1446</v>
      </c>
      <c r="I28" s="93" t="s">
        <v>773</v>
      </c>
      <c r="J28" s="95"/>
      <c r="K28" s="95" t="str">
        <f>IF((SrcKA!AB22&lt;&gt;""), SrcKA!AB22,"")</f>
        <v>*1</v>
      </c>
      <c r="L28" s="94">
        <f>IF((SrcKA!AC22&lt;&gt;""), SrcKA!AC22,"")</f>
        <v>1446</v>
      </c>
      <c r="M28" s="94">
        <f>IF((SrcKA!AA22&lt;&gt;""), SrcKA!AA22,"")</f>
        <v>3</v>
      </c>
      <c r="N28" s="94">
        <f>IF((SrcKA!J22&lt;&gt;""), SrcKA!J22,"")</f>
        <v>43.38</v>
      </c>
      <c r="O28" s="94">
        <f>IF((SrcKA!U22&lt;&gt;""), SrcKA!U22,"")</f>
        <v>2</v>
      </c>
      <c r="P28" s="94">
        <f>IF((SrcKA!V22&lt;&gt;""), SrcKA!V22,"")</f>
        <v>29.79</v>
      </c>
      <c r="Q28" s="92"/>
      <c r="R28" s="94"/>
      <c r="S28" s="94">
        <f>IF((SrcKA!AE22&lt;&gt;""), SrcKA!AE22,"")</f>
        <v>0</v>
      </c>
      <c r="T28" s="94">
        <f>IF((SrcKA!K22&lt;&gt;""), SrcKA!K22,"")</f>
        <v>1519.17</v>
      </c>
      <c r="U28" s="92" t="str">
        <f>IF((SrcKA!O22&lt;&gt;""), SrcKA!O22,"")</f>
        <v>Общество с ограниченной ответственностью "Русский Свет"</v>
      </c>
      <c r="V28" s="92" t="str">
        <f>IF((SrcKA!Z22&lt;&gt;""), SrcKA!Z22,"")</f>
        <v>0</v>
      </c>
      <c r="W28" s="92" t="str">
        <f>IF((SrcKA!R22&lt;&gt;""), SrcKA!R22,"")</f>
        <v>772845001</v>
      </c>
      <c r="X28" s="92" t="str">
        <f>IF((SrcKA!Q22&lt;&gt;""), SrcKA!Q22,"")</f>
        <v>7704844420</v>
      </c>
      <c r="Y28" s="92" t="str">
        <f>IF((SrcKA!S22&lt;&gt;""), SrcKA!S22,"")</f>
        <v>0</v>
      </c>
      <c r="Z28" s="92" t="str">
        <f>IF((SrcKA!P22&lt;&gt;""), SrcKA!P22,"")</f>
        <v>117342, Москва г, Обручева ул, 36, 2, П. 2236</v>
      </c>
      <c r="AA28" s="93">
        <f>IF((SrcKA!N22&lt;&gt;""), SrcKA!N22,"")</f>
        <v>2</v>
      </c>
    </row>
    <row r="29" spans="1:27" ht="85.5">
      <c r="A29" s="86" t="s">
        <v>509</v>
      </c>
      <c r="B29" s="87" t="str">
        <f>SrcKA!D23</f>
        <v>ТЦ_102_77_7722753969_10.10.2025_02_30.3</v>
      </c>
      <c r="C29" s="87" t="str">
        <f>IF((SrcKA!AI23&lt;&gt;""), SrcKA!AI23,"")</f>
        <v>Вертикальный заземлитель 3В2,5о</v>
      </c>
      <c r="D29" s="87" t="str">
        <f>IF((SrcKA!E23&lt;&gt;""), SrcKA!E23,"")</f>
        <v>Вертикальный заземлитель 3В2,5о</v>
      </c>
      <c r="E29" s="88" t="str">
        <f>IF((SrcKA!AH23&lt;&gt;""), SrcKA!AH23,"")</f>
        <v>шт.</v>
      </c>
      <c r="F29" s="88" t="str">
        <f>IF((SrcKA!G23&lt;&gt;""), SrcKA!G23,"")</f>
        <v>шт.</v>
      </c>
      <c r="G29" s="89">
        <f>IF((SrcKA!I23&lt;&gt;""), SrcKA!I23,"")</f>
        <v>1787.26</v>
      </c>
      <c r="H29" s="89">
        <f>IF((SrcKA!H23&lt;&gt;""), SrcKA!H23,"")</f>
        <v>1489.38</v>
      </c>
      <c r="I29" s="88" t="s">
        <v>774</v>
      </c>
      <c r="J29" s="90"/>
      <c r="K29" s="90" t="str">
        <f>IF((SrcKA!AB23&lt;&gt;""), SrcKA!AB23,"")</f>
        <v>*1</v>
      </c>
      <c r="L29" s="89">
        <f>IF((SrcKA!AC23&lt;&gt;""), SrcKA!AC23,"")</f>
        <v>1489.38</v>
      </c>
      <c r="M29" s="89">
        <f>IF((SrcKA!AA23&lt;&gt;""), SrcKA!AA23,"")</f>
        <v>3</v>
      </c>
      <c r="N29" s="89">
        <f>IF((SrcKA!J23&lt;&gt;""), SrcKA!J23,"")</f>
        <v>44.68</v>
      </c>
      <c r="O29" s="89">
        <f>IF((SrcKA!U23&lt;&gt;""), SrcKA!U23,"")</f>
        <v>2</v>
      </c>
      <c r="P29" s="89">
        <f>IF((SrcKA!V23&lt;&gt;""), SrcKA!V23,"")</f>
        <v>30.68</v>
      </c>
      <c r="Q29" s="87"/>
      <c r="R29" s="89"/>
      <c r="S29" s="89">
        <f>IF((SrcKA!AE23&lt;&gt;""), SrcKA!AE23,"")</f>
        <v>0</v>
      </c>
      <c r="T29" s="89">
        <f>IF((SrcKA!K23&lt;&gt;""), SrcKA!K23,"")</f>
        <v>1564.74</v>
      </c>
      <c r="U29" s="87" t="str">
        <f>IF((SrcKA!O23&lt;&gt;""), SrcKA!O23,"")</f>
        <v>ООО «ВсеИнструменты.ру»</v>
      </c>
      <c r="V29" s="87" t="str">
        <f>IF((SrcKA!Z23&lt;&gt;""), SrcKA!Z23,"")</f>
        <v>0</v>
      </c>
      <c r="W29" s="87" t="str">
        <f>IF((SrcKA!R23&lt;&gt;""), SrcKA!R23,"")</f>
        <v>997750001</v>
      </c>
      <c r="X29" s="87" t="str">
        <f>IF((SrcKA!Q23&lt;&gt;""), SrcKA!Q23,"")</f>
        <v>7722753969</v>
      </c>
      <c r="Y29" s="87" t="str">
        <f>IF((SrcKA!S23&lt;&gt;""), SrcKA!S23,"")</f>
        <v>0</v>
      </c>
      <c r="Z29" s="87" t="str">
        <f>IF((SrcKA!P23&lt;&gt;""), SrcKA!P23,"")</f>
        <v>109451, ГОРОД МОСКВА, УЛИЦА БРАТИСЛАВСКАЯ,  ДОМ  16,  КОРПУС  1,  ПОМ.  3</v>
      </c>
      <c r="AA29" s="88">
        <f>IF((SrcKA!N23&lt;&gt;""), SrcKA!N23,"")</f>
        <v>2</v>
      </c>
    </row>
    <row r="30" spans="1:27" ht="128.25">
      <c r="A30" s="86" t="s">
        <v>511</v>
      </c>
      <c r="B30" s="87" t="str">
        <f>SrcKA!D24</f>
        <v>ТЦ_102_77_7804526950_08.10.2025_02_57.1</v>
      </c>
      <c r="C30" s="87" t="str">
        <f>IF((SrcKA!AI24&lt;&gt;""), SrcKA!AI24,"")</f>
        <v>Грунтовка для металла, по дереву, для минеральных поверхностей, синяя, матовая ГФ-021</v>
      </c>
      <c r="D30" s="87" t="str">
        <f>IF((SrcKA!E24&lt;&gt;""), SrcKA!E24,"")</f>
        <v>Грунтовка для металла, по дереву, для минеральных поверхностей, синяя, матовая ГФ-021</v>
      </c>
      <c r="E30" s="88" t="str">
        <f>IF((SrcKA!AH24&lt;&gt;""), SrcKA!AH24,"")</f>
        <v>кг.</v>
      </c>
      <c r="F30" s="88" t="str">
        <f>IF((SrcKA!G24&lt;&gt;""), SrcKA!G24,"")</f>
        <v>кг.</v>
      </c>
      <c r="G30" s="89">
        <f>IF((SrcKA!I24&lt;&gt;""), SrcKA!I24,"")</f>
        <v>785.68559999999991</v>
      </c>
      <c r="H30" s="89">
        <f>IF((SrcKA!H24&lt;&gt;""), SrcKA!H24,"")</f>
        <v>654.74</v>
      </c>
      <c r="I30" s="88" t="s">
        <v>773</v>
      </c>
      <c r="J30" s="90"/>
      <c r="K30" s="90" t="str">
        <f>IF((SrcKA!AB24&lt;&gt;""), SrcKA!AB24,"")</f>
        <v>*1</v>
      </c>
      <c r="L30" s="89">
        <f>IF((SrcKA!AC24&lt;&gt;""), SrcKA!AC24,"")</f>
        <v>654.74</v>
      </c>
      <c r="M30" s="89">
        <f>IF((SrcKA!AA24&lt;&gt;""), SrcKA!AA24,"")</f>
        <v>3</v>
      </c>
      <c r="N30" s="89">
        <f>IF((SrcKA!J24&lt;&gt;""), SrcKA!J24,"")</f>
        <v>19.64</v>
      </c>
      <c r="O30" s="89">
        <f>IF((SrcKA!U24&lt;&gt;""), SrcKA!U24,"")</f>
        <v>2</v>
      </c>
      <c r="P30" s="89">
        <f>IF((SrcKA!V24&lt;&gt;""), SrcKA!V24,"")</f>
        <v>13.49</v>
      </c>
      <c r="Q30" s="87"/>
      <c r="R30" s="89"/>
      <c r="S30" s="89">
        <f>IF((SrcKA!AE24&lt;&gt;""), SrcKA!AE24,"")</f>
        <v>0</v>
      </c>
      <c r="T30" s="89">
        <f>IF((SrcKA!K24&lt;&gt;""), SrcKA!K24,"")</f>
        <v>687.87</v>
      </c>
      <c r="U30" s="87" t="str">
        <f>IF((SrcKA!O24&lt;&gt;""), SrcKA!O24,"")</f>
        <v xml:space="preserve">
ООО "ТД "Электротехмонтаж"</v>
      </c>
      <c r="V30" s="87" t="str">
        <f>IF((SrcKA!Z24&lt;&gt;""), SrcKA!Z24,"")</f>
        <v>0</v>
      </c>
      <c r="W30" s="87" t="str">
        <f>IF((SrcKA!R24&lt;&gt;""), SrcKA!R24,"")</f>
        <v>784201001</v>
      </c>
      <c r="X30" s="87" t="str">
        <f>IF((SrcKA!Q24&lt;&gt;""), SrcKA!Q24,"")</f>
        <v>7804526950</v>
      </c>
      <c r="Y30" s="87" t="str">
        <f>IF((SrcKA!S24&lt;&gt;""), SrcKA!S24,"")</f>
        <v>0</v>
      </c>
      <c r="Z30" s="87" t="str">
        <f>IF((SrcKA!P24&lt;&gt;""), SrcKA!P24,"")</f>
        <v>191144,,город Санкт-Петербург,вн.тер.г.муниципальный округ Смольнинское,ул 7-я Советская,д 44,,литера Б,этаж 6,, КОМНАТА 118</v>
      </c>
      <c r="AA30" s="88">
        <f>IF((SrcKA!N24&lt;&gt;""), SrcKA!N24,"")</f>
        <v>2</v>
      </c>
    </row>
    <row r="31" spans="1:27" ht="60">
      <c r="A31" s="91" t="s">
        <v>513</v>
      </c>
      <c r="B31" s="92" t="str">
        <f>SrcKA!D25</f>
        <v>ТЦ_102_77_7704844420_08.10.2025_02_57.2</v>
      </c>
      <c r="C31" s="92" t="str">
        <f>IF((SrcKA!AI25&lt;&gt;""), SrcKA!AI25,"")</f>
        <v>Грунтовка для металла, по дереву, для минеральных поверхностей, синяя, матовая ГФ-021</v>
      </c>
      <c r="D31" s="92" t="str">
        <f>IF((SrcKA!E25&lt;&gt;""), SrcKA!E25,"")</f>
        <v>Грунтовка для металла, по дереву, для минеральных поверхностей, синяя, матовая ГФ-021</v>
      </c>
      <c r="E31" s="93" t="str">
        <f>IF((SrcKA!AH25&lt;&gt;""), SrcKA!AH25,"")</f>
        <v>кг.</v>
      </c>
      <c r="F31" s="93" t="str">
        <f>IF((SrcKA!G25&lt;&gt;""), SrcKA!G25,"")</f>
        <v>кг.</v>
      </c>
      <c r="G31" s="94">
        <f>IF((SrcKA!I25&lt;&gt;""), SrcKA!I25,"")</f>
        <v>770.28</v>
      </c>
      <c r="H31" s="94">
        <f>IF((SrcKA!H25&lt;&gt;""), SrcKA!H25,"")</f>
        <v>641.9</v>
      </c>
      <c r="I31" s="93" t="s">
        <v>773</v>
      </c>
      <c r="J31" s="95"/>
      <c r="K31" s="95" t="str">
        <f>IF((SrcKA!AB25&lt;&gt;""), SrcKA!AB25,"")</f>
        <v>*1</v>
      </c>
      <c r="L31" s="94">
        <f>IF((SrcKA!AC25&lt;&gt;""), SrcKA!AC25,"")</f>
        <v>641.9</v>
      </c>
      <c r="M31" s="94">
        <f>IF((SrcKA!AA25&lt;&gt;""), SrcKA!AA25,"")</f>
        <v>3</v>
      </c>
      <c r="N31" s="94">
        <f>IF((SrcKA!J25&lt;&gt;""), SrcKA!J25,"")</f>
        <v>19.260000000000002</v>
      </c>
      <c r="O31" s="94">
        <f>IF((SrcKA!U25&lt;&gt;""), SrcKA!U25,"")</f>
        <v>2</v>
      </c>
      <c r="P31" s="94">
        <f>IF((SrcKA!V25&lt;&gt;""), SrcKA!V25,"")</f>
        <v>13.22</v>
      </c>
      <c r="Q31" s="92"/>
      <c r="R31" s="94"/>
      <c r="S31" s="94">
        <f>IF((SrcKA!AE25&lt;&gt;""), SrcKA!AE25,"")</f>
        <v>0</v>
      </c>
      <c r="T31" s="94">
        <f>IF((SrcKA!K25&lt;&gt;""), SrcKA!K25,"")</f>
        <v>674.38</v>
      </c>
      <c r="U31" s="92" t="str">
        <f>IF((SrcKA!O25&lt;&gt;""), SrcKA!O25,"")</f>
        <v>Общество с ограниченной ответственностью "Русский Свет"</v>
      </c>
      <c r="V31" s="92" t="str">
        <f>IF((SrcKA!Z25&lt;&gt;""), SrcKA!Z25,"")</f>
        <v>0</v>
      </c>
      <c r="W31" s="92" t="str">
        <f>IF((SrcKA!R25&lt;&gt;""), SrcKA!R25,"")</f>
        <v>772845001</v>
      </c>
      <c r="X31" s="92" t="str">
        <f>IF((SrcKA!Q25&lt;&gt;""), SrcKA!Q25,"")</f>
        <v>7704844420</v>
      </c>
      <c r="Y31" s="92" t="str">
        <f>IF((SrcKA!S25&lt;&gt;""), SrcKA!S25,"")</f>
        <v>0</v>
      </c>
      <c r="Z31" s="92" t="str">
        <f>IF((SrcKA!P25&lt;&gt;""), SrcKA!P25,"")</f>
        <v>117342, Москва г, Обручева ул, 36, 2, П. 2236</v>
      </c>
      <c r="AA31" s="93">
        <f>IF((SrcKA!N25&lt;&gt;""), SrcKA!N25,"")</f>
        <v>2</v>
      </c>
    </row>
    <row r="32" spans="1:27" ht="85.5">
      <c r="A32" s="86" t="s">
        <v>514</v>
      </c>
      <c r="B32" s="87" t="str">
        <f>SrcKA!D26</f>
        <v>ТЦ_102_77_7722753969_10.10.2025_02_57.3</v>
      </c>
      <c r="C32" s="87" t="str">
        <f>IF((SrcKA!AI26&lt;&gt;""), SrcKA!AI26,"")</f>
        <v>Грунтовка для металла, по дереву, для минеральных поверхностей, синяя, матовая ГФ-021</v>
      </c>
      <c r="D32" s="87" t="str">
        <f>IF((SrcKA!E26&lt;&gt;""), SrcKA!E26,"")</f>
        <v>Грунтовка для металла, по дереву, для минеральных поверхностей, синяя, матовая ГФ-021</v>
      </c>
      <c r="E32" s="88" t="str">
        <f>IF((SrcKA!AH26&lt;&gt;""), SrcKA!AH26,"")</f>
        <v>кг.</v>
      </c>
      <c r="F32" s="88" t="str">
        <f>IF((SrcKA!G26&lt;&gt;""), SrcKA!G26,"")</f>
        <v>кг.</v>
      </c>
      <c r="G32" s="89">
        <f>IF((SrcKA!I26&lt;&gt;""), SrcKA!I26,"")</f>
        <v>793.39</v>
      </c>
      <c r="H32" s="89">
        <f>IF((SrcKA!H26&lt;&gt;""), SrcKA!H26,"")</f>
        <v>661.16</v>
      </c>
      <c r="I32" s="88" t="s">
        <v>774</v>
      </c>
      <c r="J32" s="90"/>
      <c r="K32" s="90" t="str">
        <f>IF((SrcKA!AB26&lt;&gt;""), SrcKA!AB26,"")</f>
        <v>*1</v>
      </c>
      <c r="L32" s="89">
        <f>IF((SrcKA!AC26&lt;&gt;""), SrcKA!AC26,"")</f>
        <v>661.16</v>
      </c>
      <c r="M32" s="89">
        <f>IF((SrcKA!AA26&lt;&gt;""), SrcKA!AA26,"")</f>
        <v>3</v>
      </c>
      <c r="N32" s="89">
        <f>IF((SrcKA!J26&lt;&gt;""), SrcKA!J26,"")</f>
        <v>19.829999999999998</v>
      </c>
      <c r="O32" s="89">
        <f>IF((SrcKA!U26&lt;&gt;""), SrcKA!U26,"")</f>
        <v>2</v>
      </c>
      <c r="P32" s="89">
        <f>IF((SrcKA!V26&lt;&gt;""), SrcKA!V26,"")</f>
        <v>13.62</v>
      </c>
      <c r="Q32" s="87"/>
      <c r="R32" s="89"/>
      <c r="S32" s="89">
        <f>IF((SrcKA!AE26&lt;&gt;""), SrcKA!AE26,"")</f>
        <v>0</v>
      </c>
      <c r="T32" s="89">
        <f>IF((SrcKA!K26&lt;&gt;""), SrcKA!K26,"")</f>
        <v>694.61</v>
      </c>
      <c r="U32" s="87" t="str">
        <f>IF((SrcKA!O26&lt;&gt;""), SrcKA!O26,"")</f>
        <v>ООО «ВсеИнструменты.ру»</v>
      </c>
      <c r="V32" s="87" t="str">
        <f>IF((SrcKA!Z26&lt;&gt;""), SrcKA!Z26,"")</f>
        <v>0</v>
      </c>
      <c r="W32" s="87" t="str">
        <f>IF((SrcKA!R26&lt;&gt;""), SrcKA!R26,"")</f>
        <v>997750001</v>
      </c>
      <c r="X32" s="87" t="str">
        <f>IF((SrcKA!Q26&lt;&gt;""), SrcKA!Q26,"")</f>
        <v>7722753969</v>
      </c>
      <c r="Y32" s="87" t="str">
        <f>IF((SrcKA!S26&lt;&gt;""), SrcKA!S26,"")</f>
        <v>0</v>
      </c>
      <c r="Z32" s="87" t="str">
        <f>IF((SrcKA!P26&lt;&gt;""), SrcKA!P26,"")</f>
        <v>109451, ГОРОД МОСКВА, УЛИЦА БРАТИСЛАВСКАЯ,  ДОМ  16,  КОРПУС  1,  ПОМ.  3</v>
      </c>
      <c r="AA32" s="88">
        <f>IF((SrcKA!N26&lt;&gt;""), SrcKA!N26,"")</f>
        <v>2</v>
      </c>
    </row>
    <row r="33" spans="1:27" ht="128.25">
      <c r="A33" s="86" t="s">
        <v>516</v>
      </c>
      <c r="B33" s="87" t="str">
        <f>SrcKA!D27</f>
        <v>ТЦ_102_77_7804526950_08.10.2025_02_86.1</v>
      </c>
      <c r="C33" s="87" t="str">
        <f>IF((SrcKA!AI27&lt;&gt;""), SrcKA!AI27,"")</f>
        <v>Зажим для временного заземления РС 481</v>
      </c>
      <c r="D33" s="87" t="str">
        <f>IF((SrcKA!E27&lt;&gt;""), SrcKA!E27,"")</f>
        <v>Зажим для временного заземления РС 481</v>
      </c>
      <c r="E33" s="88" t="str">
        <f>IF((SrcKA!AH27&lt;&gt;""), SrcKA!AH27,"")</f>
        <v>шт.</v>
      </c>
      <c r="F33" s="88" t="str">
        <f>IF((SrcKA!G27&lt;&gt;""), SrcKA!G27,"")</f>
        <v>шт.</v>
      </c>
      <c r="G33" s="89">
        <f>IF((SrcKA!I27&lt;&gt;""), SrcKA!I27,"")</f>
        <v>1342.4639999999999</v>
      </c>
      <c r="H33" s="89">
        <f>IF((SrcKA!H27&lt;&gt;""), SrcKA!H27,"")</f>
        <v>1118.72</v>
      </c>
      <c r="I33" s="88" t="s">
        <v>773</v>
      </c>
      <c r="J33" s="90"/>
      <c r="K33" s="90" t="str">
        <f>IF((SrcKA!AB27&lt;&gt;""), SrcKA!AB27,"")</f>
        <v>*1</v>
      </c>
      <c r="L33" s="89">
        <f>IF((SrcKA!AC27&lt;&gt;""), SrcKA!AC27,"")</f>
        <v>1118.72</v>
      </c>
      <c r="M33" s="89">
        <f>IF((SrcKA!AA27&lt;&gt;""), SrcKA!AA27,"")</f>
        <v>3</v>
      </c>
      <c r="N33" s="89">
        <f>IF((SrcKA!J27&lt;&gt;""), SrcKA!J27,"")</f>
        <v>33.56</v>
      </c>
      <c r="O33" s="89">
        <f>IF((SrcKA!U27&lt;&gt;""), SrcKA!U27,"")</f>
        <v>2</v>
      </c>
      <c r="P33" s="89">
        <f>IF((SrcKA!V27&lt;&gt;""), SrcKA!V27,"")</f>
        <v>23.05</v>
      </c>
      <c r="Q33" s="87"/>
      <c r="R33" s="89"/>
      <c r="S33" s="89">
        <f>IF((SrcKA!AE27&lt;&gt;""), SrcKA!AE27,"")</f>
        <v>0</v>
      </c>
      <c r="T33" s="89">
        <f>IF((SrcKA!K27&lt;&gt;""), SrcKA!K27,"")</f>
        <v>1175.33</v>
      </c>
      <c r="U33" s="87" t="str">
        <f>IF((SrcKA!O27&lt;&gt;""), SrcKA!O27,"")</f>
        <v xml:space="preserve">
ООО "ТД "Электротехмонтаж"</v>
      </c>
      <c r="V33" s="87" t="str">
        <f>IF((SrcKA!Z27&lt;&gt;""), SrcKA!Z27,"")</f>
        <v>0</v>
      </c>
      <c r="W33" s="87" t="str">
        <f>IF((SrcKA!R27&lt;&gt;""), SrcKA!R27,"")</f>
        <v>784201001</v>
      </c>
      <c r="X33" s="87" t="str">
        <f>IF((SrcKA!Q27&lt;&gt;""), SrcKA!Q27,"")</f>
        <v>7804526950</v>
      </c>
      <c r="Y33" s="87" t="str">
        <f>IF((SrcKA!S27&lt;&gt;""), SrcKA!S27,"")</f>
        <v>0</v>
      </c>
      <c r="Z33" s="87" t="str">
        <f>IF((SrcKA!P27&lt;&gt;""), SrcKA!P27,"")</f>
        <v>191144,,город Санкт-Петербург,вн.тер.г.муниципальный округ Смольнинское,ул 7-я Советская,д 44,,литера Б,этаж 6,, КОМНАТА 118</v>
      </c>
      <c r="AA33" s="88">
        <f>IF((SrcKA!N27&lt;&gt;""), SrcKA!N27,"")</f>
        <v>2</v>
      </c>
    </row>
    <row r="34" spans="1:27" ht="60">
      <c r="A34" s="91" t="s">
        <v>518</v>
      </c>
      <c r="B34" s="92" t="str">
        <f>SrcKA!D28</f>
        <v>ТЦ_102_77_7704844420_08.10.2025_02_86.2</v>
      </c>
      <c r="C34" s="92" t="str">
        <f>IF((SrcKA!AI28&lt;&gt;""), SrcKA!AI28,"")</f>
        <v>Зажим для временного заземления РС 481</v>
      </c>
      <c r="D34" s="92" t="str">
        <f>IF((SrcKA!E28&lt;&gt;""), SrcKA!E28,"")</f>
        <v>Зажим для временного заземления РС 481</v>
      </c>
      <c r="E34" s="93" t="str">
        <f>IF((SrcKA!AH28&lt;&gt;""), SrcKA!AH28,"")</f>
        <v>шт.</v>
      </c>
      <c r="F34" s="93" t="str">
        <f>IF((SrcKA!G28&lt;&gt;""), SrcKA!G28,"")</f>
        <v>шт.</v>
      </c>
      <c r="G34" s="94">
        <f>IF((SrcKA!I28&lt;&gt;""), SrcKA!I28,"")</f>
        <v>1316.14</v>
      </c>
      <c r="H34" s="94">
        <f>IF((SrcKA!H28&lt;&gt;""), SrcKA!H28,"")</f>
        <v>1096.78</v>
      </c>
      <c r="I34" s="93" t="s">
        <v>773</v>
      </c>
      <c r="J34" s="95"/>
      <c r="K34" s="95" t="str">
        <f>IF((SrcKA!AB28&lt;&gt;""), SrcKA!AB28,"")</f>
        <v>*1</v>
      </c>
      <c r="L34" s="94">
        <f>IF((SrcKA!AC28&lt;&gt;""), SrcKA!AC28,"")</f>
        <v>1096.78</v>
      </c>
      <c r="M34" s="94">
        <f>IF((SrcKA!AA28&lt;&gt;""), SrcKA!AA28,"")</f>
        <v>3</v>
      </c>
      <c r="N34" s="94">
        <f>IF((SrcKA!J28&lt;&gt;""), SrcKA!J28,"")</f>
        <v>32.9</v>
      </c>
      <c r="O34" s="94">
        <f>IF((SrcKA!U28&lt;&gt;""), SrcKA!U28,"")</f>
        <v>2</v>
      </c>
      <c r="P34" s="94">
        <f>IF((SrcKA!V28&lt;&gt;""), SrcKA!V28,"")</f>
        <v>22.59</v>
      </c>
      <c r="Q34" s="92"/>
      <c r="R34" s="94"/>
      <c r="S34" s="94">
        <f>IF((SrcKA!AE28&lt;&gt;""), SrcKA!AE28,"")</f>
        <v>0</v>
      </c>
      <c r="T34" s="94">
        <f>IF((SrcKA!K28&lt;&gt;""), SrcKA!K28,"")</f>
        <v>1152.27</v>
      </c>
      <c r="U34" s="92" t="str">
        <f>IF((SrcKA!O28&lt;&gt;""), SrcKA!O28,"")</f>
        <v>Общество с ограниченной ответственностью "Русский Свет"</v>
      </c>
      <c r="V34" s="92" t="str">
        <f>IF((SrcKA!Z28&lt;&gt;""), SrcKA!Z28,"")</f>
        <v>0</v>
      </c>
      <c r="W34" s="92" t="str">
        <f>IF((SrcKA!R28&lt;&gt;""), SrcKA!R28,"")</f>
        <v>772845001</v>
      </c>
      <c r="X34" s="92" t="str">
        <f>IF((SrcKA!Q28&lt;&gt;""), SrcKA!Q28,"")</f>
        <v>7704844420</v>
      </c>
      <c r="Y34" s="92" t="str">
        <f>IF((SrcKA!S28&lt;&gt;""), SrcKA!S28,"")</f>
        <v>0</v>
      </c>
      <c r="Z34" s="92" t="str">
        <f>IF((SrcKA!P28&lt;&gt;""), SrcKA!P28,"")</f>
        <v>117342, Москва г, Обручева ул, 36, 2, П. 2236</v>
      </c>
      <c r="AA34" s="93">
        <f>IF((SrcKA!N28&lt;&gt;""), SrcKA!N28,"")</f>
        <v>2</v>
      </c>
    </row>
    <row r="35" spans="1:27" ht="85.5">
      <c r="A35" s="86" t="s">
        <v>519</v>
      </c>
      <c r="B35" s="87" t="str">
        <f>SrcKA!D29</f>
        <v>ТЦ_102_77_7722753969_10.10.2025_02_86.3</v>
      </c>
      <c r="C35" s="87" t="str">
        <f>IF((SrcKA!AI29&lt;&gt;""), SrcKA!AI29,"")</f>
        <v>Зажим для временного заземления РС 481</v>
      </c>
      <c r="D35" s="87" t="str">
        <f>IF((SrcKA!E29&lt;&gt;""), SrcKA!E29,"")</f>
        <v>Зажим для временного заземления РС 481</v>
      </c>
      <c r="E35" s="88" t="str">
        <f>IF((SrcKA!AH29&lt;&gt;""), SrcKA!AH29,"")</f>
        <v>шт.</v>
      </c>
      <c r="F35" s="88" t="str">
        <f>IF((SrcKA!G29&lt;&gt;""), SrcKA!G29,"")</f>
        <v>шт.</v>
      </c>
      <c r="G35" s="89">
        <f>IF((SrcKA!I29&lt;&gt;""), SrcKA!I29,"")</f>
        <v>1355.62</v>
      </c>
      <c r="H35" s="89">
        <f>IF((SrcKA!H29&lt;&gt;""), SrcKA!H29,"")</f>
        <v>1129.68</v>
      </c>
      <c r="I35" s="88" t="s">
        <v>774</v>
      </c>
      <c r="J35" s="90"/>
      <c r="K35" s="90" t="str">
        <f>IF((SrcKA!AB29&lt;&gt;""), SrcKA!AB29,"")</f>
        <v>*1</v>
      </c>
      <c r="L35" s="89">
        <f>IF((SrcKA!AC29&lt;&gt;""), SrcKA!AC29,"")</f>
        <v>1129.68</v>
      </c>
      <c r="M35" s="89">
        <f>IF((SrcKA!AA29&lt;&gt;""), SrcKA!AA29,"")</f>
        <v>3</v>
      </c>
      <c r="N35" s="89">
        <f>IF((SrcKA!J29&lt;&gt;""), SrcKA!J29,"")</f>
        <v>33.89</v>
      </c>
      <c r="O35" s="89">
        <f>IF((SrcKA!U29&lt;&gt;""), SrcKA!U29,"")</f>
        <v>2</v>
      </c>
      <c r="P35" s="89">
        <f>IF((SrcKA!V29&lt;&gt;""), SrcKA!V29,"")</f>
        <v>23.27</v>
      </c>
      <c r="Q35" s="87"/>
      <c r="R35" s="89"/>
      <c r="S35" s="89">
        <f>IF((SrcKA!AE29&lt;&gt;""), SrcKA!AE29,"")</f>
        <v>0</v>
      </c>
      <c r="T35" s="89">
        <f>IF((SrcKA!K29&lt;&gt;""), SrcKA!K29,"")</f>
        <v>1186.8399999999999</v>
      </c>
      <c r="U35" s="87" t="str">
        <f>IF((SrcKA!O29&lt;&gt;""), SrcKA!O29,"")</f>
        <v>ООО «ВсеИнструменты.ру»</v>
      </c>
      <c r="V35" s="87" t="str">
        <f>IF((SrcKA!Z29&lt;&gt;""), SrcKA!Z29,"")</f>
        <v>0</v>
      </c>
      <c r="W35" s="87" t="str">
        <f>IF((SrcKA!R29&lt;&gt;""), SrcKA!R29,"")</f>
        <v>997750001</v>
      </c>
      <c r="X35" s="87" t="str">
        <f>IF((SrcKA!Q29&lt;&gt;""), SrcKA!Q29,"")</f>
        <v>7722753969</v>
      </c>
      <c r="Y35" s="87" t="str">
        <f>IF((SrcKA!S29&lt;&gt;""), SrcKA!S29,"")</f>
        <v>0</v>
      </c>
      <c r="Z35" s="87" t="str">
        <f>IF((SrcKA!P29&lt;&gt;""), SrcKA!P29,"")</f>
        <v>109451, ГОРОД МОСКВА, УЛИЦА БРАТИСЛАВСКАЯ,  ДОМ  16,  КОРПУС  1,  ПОМ.  3</v>
      </c>
      <c r="AA35" s="88">
        <f>IF((SrcKA!N29&lt;&gt;""), SrcKA!N29,"")</f>
        <v>2</v>
      </c>
    </row>
    <row r="36" spans="1:27" ht="128.25">
      <c r="A36" s="86" t="s">
        <v>521</v>
      </c>
      <c r="B36" s="87" t="str">
        <f>SrcKA!D30</f>
        <v>ТЦ_102_77_7804526950_08.10.2025_02_87.1</v>
      </c>
      <c r="C36" s="87" t="str">
        <f>IF((SrcKA!AI30&lt;&gt;""), SrcKA!AI30,"")</f>
        <v>Зажим для ЗП1    Р72</v>
      </c>
      <c r="D36" s="87" t="str">
        <f>IF((SrcKA!E30&lt;&gt;""), SrcKA!E30,"")</f>
        <v>Зажим для ЗП1    Р72</v>
      </c>
      <c r="E36" s="88" t="str">
        <f>IF((SrcKA!AH30&lt;&gt;""), SrcKA!AH30,"")</f>
        <v>шт.</v>
      </c>
      <c r="F36" s="88" t="str">
        <f>IF((SrcKA!G30&lt;&gt;""), SrcKA!G30,"")</f>
        <v>шт.</v>
      </c>
      <c r="G36" s="89">
        <f>IF((SrcKA!I30&lt;&gt;""), SrcKA!I30,"")</f>
        <v>610.77599999999995</v>
      </c>
      <c r="H36" s="89">
        <f>IF((SrcKA!H30&lt;&gt;""), SrcKA!H30,"")</f>
        <v>508.98</v>
      </c>
      <c r="I36" s="88" t="s">
        <v>773</v>
      </c>
      <c r="J36" s="90"/>
      <c r="K36" s="90" t="str">
        <f>IF((SrcKA!AB30&lt;&gt;""), SrcKA!AB30,"")</f>
        <v>*1</v>
      </c>
      <c r="L36" s="89">
        <f>IF((SrcKA!AC30&lt;&gt;""), SrcKA!AC30,"")</f>
        <v>508.98</v>
      </c>
      <c r="M36" s="89">
        <f>IF((SrcKA!AA30&lt;&gt;""), SrcKA!AA30,"")</f>
        <v>3</v>
      </c>
      <c r="N36" s="89">
        <f>IF((SrcKA!J30&lt;&gt;""), SrcKA!J30,"")</f>
        <v>15.27</v>
      </c>
      <c r="O36" s="89">
        <f>IF((SrcKA!U30&lt;&gt;""), SrcKA!U30,"")</f>
        <v>2</v>
      </c>
      <c r="P36" s="89">
        <f>IF((SrcKA!V30&lt;&gt;""), SrcKA!V30,"")</f>
        <v>10.49</v>
      </c>
      <c r="Q36" s="87"/>
      <c r="R36" s="89"/>
      <c r="S36" s="89">
        <f>IF((SrcKA!AE30&lt;&gt;""), SrcKA!AE30,"")</f>
        <v>0</v>
      </c>
      <c r="T36" s="89">
        <f>IF((SrcKA!K30&lt;&gt;""), SrcKA!K30,"")</f>
        <v>534.74</v>
      </c>
      <c r="U36" s="87" t="str">
        <f>IF((SrcKA!O30&lt;&gt;""), SrcKA!O30,"")</f>
        <v xml:space="preserve">
ООО "ТД "Электротехмонтаж"</v>
      </c>
      <c r="V36" s="87" t="str">
        <f>IF((SrcKA!Z30&lt;&gt;""), SrcKA!Z30,"")</f>
        <v>0</v>
      </c>
      <c r="W36" s="87" t="str">
        <f>IF((SrcKA!R30&lt;&gt;""), SrcKA!R30,"")</f>
        <v>784201001</v>
      </c>
      <c r="X36" s="87" t="str">
        <f>IF((SrcKA!Q30&lt;&gt;""), SrcKA!Q30,"")</f>
        <v>7804526950</v>
      </c>
      <c r="Y36" s="87" t="str">
        <f>IF((SrcKA!S30&lt;&gt;""), SrcKA!S30,"")</f>
        <v>0</v>
      </c>
      <c r="Z36" s="87" t="str">
        <f>IF((SrcKA!P30&lt;&gt;""), SrcKA!P30,"")</f>
        <v>191144,,город Санкт-Петербург,вн.тер.г.муниципальный округ Смольнинское,ул 7-я Советская,д 44,,литера Б,этаж 6,, КОМНАТА 118</v>
      </c>
      <c r="AA36" s="88">
        <f>IF((SrcKA!N30&lt;&gt;""), SrcKA!N30,"")</f>
        <v>2</v>
      </c>
    </row>
    <row r="37" spans="1:27" ht="60">
      <c r="A37" s="91" t="s">
        <v>523</v>
      </c>
      <c r="B37" s="92" t="str">
        <f>SrcKA!D31</f>
        <v>ТЦ_102_77_7704844420_08.10.2025_02_87.2</v>
      </c>
      <c r="C37" s="92" t="str">
        <f>IF((SrcKA!AI31&lt;&gt;""), SrcKA!AI31,"")</f>
        <v>Зажим для ЗП1    Р72</v>
      </c>
      <c r="D37" s="92" t="str">
        <f>IF((SrcKA!E31&lt;&gt;""), SrcKA!E31,"")</f>
        <v>Зажим для ЗП1    Р72</v>
      </c>
      <c r="E37" s="93" t="str">
        <f>IF((SrcKA!AH31&lt;&gt;""), SrcKA!AH31,"")</f>
        <v>шт.</v>
      </c>
      <c r="F37" s="93" t="str">
        <f>IF((SrcKA!G31&lt;&gt;""), SrcKA!G31,"")</f>
        <v>шт.</v>
      </c>
      <c r="G37" s="94">
        <f>IF((SrcKA!I31&lt;&gt;""), SrcKA!I31,"")</f>
        <v>598.79999999999995</v>
      </c>
      <c r="H37" s="94">
        <f>IF((SrcKA!H31&lt;&gt;""), SrcKA!H31,"")</f>
        <v>499</v>
      </c>
      <c r="I37" s="93" t="s">
        <v>773</v>
      </c>
      <c r="J37" s="95"/>
      <c r="K37" s="95" t="str">
        <f>IF((SrcKA!AB31&lt;&gt;""), SrcKA!AB31,"")</f>
        <v>*1</v>
      </c>
      <c r="L37" s="94">
        <f>IF((SrcKA!AC31&lt;&gt;""), SrcKA!AC31,"")</f>
        <v>499</v>
      </c>
      <c r="M37" s="94">
        <f>IF((SrcKA!AA31&lt;&gt;""), SrcKA!AA31,"")</f>
        <v>3</v>
      </c>
      <c r="N37" s="94">
        <f>IF((SrcKA!J31&lt;&gt;""), SrcKA!J31,"")</f>
        <v>14.97</v>
      </c>
      <c r="O37" s="94">
        <f>IF((SrcKA!U31&lt;&gt;""), SrcKA!U31,"")</f>
        <v>2</v>
      </c>
      <c r="P37" s="94">
        <f>IF((SrcKA!V31&lt;&gt;""), SrcKA!V31,"")</f>
        <v>10.28</v>
      </c>
      <c r="Q37" s="92"/>
      <c r="R37" s="94"/>
      <c r="S37" s="94">
        <f>IF((SrcKA!AE31&lt;&gt;""), SrcKA!AE31,"")</f>
        <v>0</v>
      </c>
      <c r="T37" s="94">
        <f>IF((SrcKA!K31&lt;&gt;""), SrcKA!K31,"")</f>
        <v>524.25</v>
      </c>
      <c r="U37" s="92" t="str">
        <f>IF((SrcKA!O31&lt;&gt;""), SrcKA!O31,"")</f>
        <v>Общество с ограниченной ответственностью "Русский Свет"</v>
      </c>
      <c r="V37" s="92" t="str">
        <f>IF((SrcKA!Z31&lt;&gt;""), SrcKA!Z31,"")</f>
        <v>0</v>
      </c>
      <c r="W37" s="92" t="str">
        <f>IF((SrcKA!R31&lt;&gt;""), SrcKA!R31,"")</f>
        <v>772845001</v>
      </c>
      <c r="X37" s="92" t="str">
        <f>IF((SrcKA!Q31&lt;&gt;""), SrcKA!Q31,"")</f>
        <v>7704844420</v>
      </c>
      <c r="Y37" s="92" t="str">
        <f>IF((SrcKA!S31&lt;&gt;""), SrcKA!S31,"")</f>
        <v>0</v>
      </c>
      <c r="Z37" s="92" t="str">
        <f>IF((SrcKA!P31&lt;&gt;""), SrcKA!P31,"")</f>
        <v>117342, Москва г, Обручева ул, 36, 2, П. 2236</v>
      </c>
      <c r="AA37" s="93">
        <f>IF((SrcKA!N31&lt;&gt;""), SrcKA!N31,"")</f>
        <v>2</v>
      </c>
    </row>
    <row r="38" spans="1:27" ht="85.5">
      <c r="A38" s="86" t="s">
        <v>524</v>
      </c>
      <c r="B38" s="87" t="str">
        <f>SrcKA!D32</f>
        <v>ТЦ_102_77_7722753969_10.10.2025_02_87.3</v>
      </c>
      <c r="C38" s="87" t="str">
        <f>IF((SrcKA!AI32&lt;&gt;""), SrcKA!AI32,"")</f>
        <v>Зажим для ЗП1    Р72</v>
      </c>
      <c r="D38" s="87" t="str">
        <f>IF((SrcKA!E32&lt;&gt;""), SrcKA!E32,"")</f>
        <v>Зажим для ЗП1    Р72</v>
      </c>
      <c r="E38" s="88" t="str">
        <f>IF((SrcKA!AH32&lt;&gt;""), SrcKA!AH32,"")</f>
        <v>шт.</v>
      </c>
      <c r="F38" s="88" t="str">
        <f>IF((SrcKA!G32&lt;&gt;""), SrcKA!G32,"")</f>
        <v>шт.</v>
      </c>
      <c r="G38" s="89">
        <f>IF((SrcKA!I32&lt;&gt;""), SrcKA!I32,"")</f>
        <v>616.76</v>
      </c>
      <c r="H38" s="89">
        <f>IF((SrcKA!H32&lt;&gt;""), SrcKA!H32,"")</f>
        <v>513.97</v>
      </c>
      <c r="I38" s="88" t="s">
        <v>774</v>
      </c>
      <c r="J38" s="90"/>
      <c r="K38" s="90" t="str">
        <f>IF((SrcKA!AB32&lt;&gt;""), SrcKA!AB32,"")</f>
        <v>*1</v>
      </c>
      <c r="L38" s="89">
        <f>IF((SrcKA!AC32&lt;&gt;""), SrcKA!AC32,"")</f>
        <v>513.97</v>
      </c>
      <c r="M38" s="89">
        <f>IF((SrcKA!AA32&lt;&gt;""), SrcKA!AA32,"")</f>
        <v>3</v>
      </c>
      <c r="N38" s="89">
        <f>IF((SrcKA!J32&lt;&gt;""), SrcKA!J32,"")</f>
        <v>15.42</v>
      </c>
      <c r="O38" s="89">
        <f>IF((SrcKA!U32&lt;&gt;""), SrcKA!U32,"")</f>
        <v>2</v>
      </c>
      <c r="P38" s="89">
        <f>IF((SrcKA!V32&lt;&gt;""), SrcKA!V32,"")</f>
        <v>10.59</v>
      </c>
      <c r="Q38" s="87"/>
      <c r="R38" s="89"/>
      <c r="S38" s="89">
        <f>IF((SrcKA!AE32&lt;&gt;""), SrcKA!AE32,"")</f>
        <v>0</v>
      </c>
      <c r="T38" s="89">
        <f>IF((SrcKA!K32&lt;&gt;""), SrcKA!K32,"")</f>
        <v>539.98</v>
      </c>
      <c r="U38" s="87" t="str">
        <f>IF((SrcKA!O32&lt;&gt;""), SrcKA!O32,"")</f>
        <v>ООО «ВсеИнструменты.ру»</v>
      </c>
      <c r="V38" s="87" t="str">
        <f>IF((SrcKA!Z32&lt;&gt;""), SrcKA!Z32,"")</f>
        <v>0</v>
      </c>
      <c r="W38" s="87" t="str">
        <f>IF((SrcKA!R32&lt;&gt;""), SrcKA!R32,"")</f>
        <v>997750001</v>
      </c>
      <c r="X38" s="87" t="str">
        <f>IF((SrcKA!Q32&lt;&gt;""), SrcKA!Q32,"")</f>
        <v>7722753969</v>
      </c>
      <c r="Y38" s="87" t="str">
        <f>IF((SrcKA!S32&lt;&gt;""), SrcKA!S32,"")</f>
        <v>0</v>
      </c>
      <c r="Z38" s="87" t="str">
        <f>IF((SrcKA!P32&lt;&gt;""), SrcKA!P32,"")</f>
        <v>109451, ГОРОД МОСКВА, УЛИЦА БРАТИСЛАВСКАЯ,  ДОМ  16,  КОРПУС  1,  ПОМ.  3</v>
      </c>
      <c r="AA38" s="88">
        <f>IF((SrcKA!N32&lt;&gt;""), SrcKA!N32,"")</f>
        <v>2</v>
      </c>
    </row>
    <row r="39" spans="1:27" ht="57">
      <c r="A39" s="86" t="s">
        <v>526</v>
      </c>
      <c r="B39" s="87" t="str">
        <f>SrcKA!D33</f>
        <v>ТЦ_102_77_7704844420_10.10.2025_02_99.1</v>
      </c>
      <c r="C39" s="87" t="str">
        <f>IF((SrcKA!AI33&lt;&gt;""), SrcKA!AI33,"")</f>
        <v>Зажим плашечный  CD 150</v>
      </c>
      <c r="D39" s="87" t="str">
        <f>IF((SrcKA!E33&lt;&gt;""), SrcKA!E33,"")</f>
        <v>Зажим плашечный  CD 150</v>
      </c>
      <c r="E39" s="88" t="str">
        <f>IF((SrcKA!AH33&lt;&gt;""), SrcKA!AH33,"")</f>
        <v>шт.</v>
      </c>
      <c r="F39" s="88" t="str">
        <f>IF((SrcKA!G33&lt;&gt;""), SrcKA!G33,"")</f>
        <v>шт.</v>
      </c>
      <c r="G39" s="89">
        <f>IF((SrcKA!I33&lt;&gt;""), SrcKA!I33,"")</f>
        <v>425.95199999999994</v>
      </c>
      <c r="H39" s="89">
        <f>IF((SrcKA!H33&lt;&gt;""), SrcKA!H33,"")</f>
        <v>354.96</v>
      </c>
      <c r="I39" s="88" t="s">
        <v>774</v>
      </c>
      <c r="J39" s="90"/>
      <c r="K39" s="90" t="str">
        <f>IF((SrcKA!AB33&lt;&gt;""), SrcKA!AB33,"")</f>
        <v>*1</v>
      </c>
      <c r="L39" s="89">
        <f>IF((SrcKA!AC33&lt;&gt;""), SrcKA!AC33,"")</f>
        <v>354.96</v>
      </c>
      <c r="M39" s="89">
        <f>IF((SrcKA!AA33&lt;&gt;""), SrcKA!AA33,"")</f>
        <v>3</v>
      </c>
      <c r="N39" s="89">
        <f>IF((SrcKA!J33&lt;&gt;""), SrcKA!J33,"")</f>
        <v>10.65</v>
      </c>
      <c r="O39" s="89">
        <f>IF((SrcKA!U33&lt;&gt;""), SrcKA!U33,"")</f>
        <v>2</v>
      </c>
      <c r="P39" s="89">
        <f>IF((SrcKA!V33&lt;&gt;""), SrcKA!V33,"")</f>
        <v>7.31</v>
      </c>
      <c r="Q39" s="87"/>
      <c r="R39" s="89"/>
      <c r="S39" s="89">
        <f>IF((SrcKA!AE33&lt;&gt;""), SrcKA!AE33,"")</f>
        <v>0</v>
      </c>
      <c r="T39" s="89">
        <f>IF((SrcKA!K33&lt;&gt;""), SrcKA!K33,"")</f>
        <v>372.92</v>
      </c>
      <c r="U39" s="87" t="str">
        <f>IF((SrcKA!O33&lt;&gt;""), SrcKA!O33,"")</f>
        <v>Общество с ограниченной ответственностью "Русский Свет"</v>
      </c>
      <c r="V39" s="87" t="str">
        <f>IF((SrcKA!Z33&lt;&gt;""), SrcKA!Z33,"")</f>
        <v>0</v>
      </c>
      <c r="W39" s="87" t="str">
        <f>IF((SrcKA!R33&lt;&gt;""), SrcKA!R33,"")</f>
        <v>772845001</v>
      </c>
      <c r="X39" s="87" t="str">
        <f>IF((SrcKA!Q33&lt;&gt;""), SrcKA!Q33,"")</f>
        <v>7704844420</v>
      </c>
      <c r="Y39" s="87" t="str">
        <f>IF((SrcKA!S33&lt;&gt;""), SrcKA!S33,"")</f>
        <v>0</v>
      </c>
      <c r="Z39" s="87" t="str">
        <f>IF((SrcKA!P33&lt;&gt;""), SrcKA!P33,"")</f>
        <v>117342, Москва г, Обручева ул, 36, 2, П. 2236</v>
      </c>
      <c r="AA39" s="88">
        <f>IF((SrcKA!N33&lt;&gt;""), SrcKA!N33,"")</f>
        <v>2</v>
      </c>
    </row>
    <row r="40" spans="1:27" ht="85.5">
      <c r="A40" s="86" t="s">
        <v>528</v>
      </c>
      <c r="B40" s="87" t="str">
        <f>SrcKA!D34</f>
        <v>ТЦ_102_77_7722753969_13.10.2025_02_99.2</v>
      </c>
      <c r="C40" s="87" t="str">
        <f>IF((SrcKA!AI34&lt;&gt;""), SrcKA!AI34,"")</f>
        <v>Зажим плашечный  CD 150</v>
      </c>
      <c r="D40" s="87" t="str">
        <f>IF((SrcKA!E34&lt;&gt;""), SrcKA!E34,"")</f>
        <v>Зажим плашечный  CD 150</v>
      </c>
      <c r="E40" s="88" t="str">
        <f>IF((SrcKA!AH34&lt;&gt;""), SrcKA!AH34,"")</f>
        <v>шт.</v>
      </c>
      <c r="F40" s="88" t="str">
        <f>IF((SrcKA!G34&lt;&gt;""), SrcKA!G34,"")</f>
        <v>шт.</v>
      </c>
      <c r="G40" s="89">
        <f>IF((SrcKA!I34&lt;&gt;""), SrcKA!I34,"")</f>
        <v>430.13</v>
      </c>
      <c r="H40" s="89">
        <f>IF((SrcKA!H34&lt;&gt;""), SrcKA!H34,"")</f>
        <v>358.44</v>
      </c>
      <c r="I40" s="88" t="s">
        <v>775</v>
      </c>
      <c r="J40" s="90"/>
      <c r="K40" s="90" t="str">
        <f>IF((SrcKA!AB34&lt;&gt;""), SrcKA!AB34,"")</f>
        <v>*1</v>
      </c>
      <c r="L40" s="89">
        <f>IF((SrcKA!AC34&lt;&gt;""), SrcKA!AC34,"")</f>
        <v>358.44</v>
      </c>
      <c r="M40" s="89">
        <f>IF((SrcKA!AA34&lt;&gt;""), SrcKA!AA34,"")</f>
        <v>3</v>
      </c>
      <c r="N40" s="89">
        <f>IF((SrcKA!J34&lt;&gt;""), SrcKA!J34,"")</f>
        <v>10.75</v>
      </c>
      <c r="O40" s="89">
        <f>IF((SrcKA!U34&lt;&gt;""), SrcKA!U34,"")</f>
        <v>2</v>
      </c>
      <c r="P40" s="89">
        <f>IF((SrcKA!V34&lt;&gt;""), SrcKA!V34,"")</f>
        <v>7.38</v>
      </c>
      <c r="Q40" s="87"/>
      <c r="R40" s="89"/>
      <c r="S40" s="89">
        <f>IF((SrcKA!AE34&lt;&gt;""), SrcKA!AE34,"")</f>
        <v>0</v>
      </c>
      <c r="T40" s="89">
        <f>IF((SrcKA!K34&lt;&gt;""), SrcKA!K34,"")</f>
        <v>376.57</v>
      </c>
      <c r="U40" s="87" t="str">
        <f>IF((SrcKA!O34&lt;&gt;""), SrcKA!O34,"")</f>
        <v>ООО «ВсеИнструменты.ру»</v>
      </c>
      <c r="V40" s="87" t="str">
        <f>IF((SrcKA!Z34&lt;&gt;""), SrcKA!Z34,"")</f>
        <v>0</v>
      </c>
      <c r="W40" s="87" t="str">
        <f>IF((SrcKA!R34&lt;&gt;""), SrcKA!R34,"")</f>
        <v>997750001</v>
      </c>
      <c r="X40" s="87" t="str">
        <f>IF((SrcKA!Q34&lt;&gt;""), SrcKA!Q34,"")</f>
        <v>7722753969</v>
      </c>
      <c r="Y40" s="87" t="str">
        <f>IF((SrcKA!S34&lt;&gt;""), SrcKA!S34,"")</f>
        <v>0</v>
      </c>
      <c r="Z40" s="87" t="str">
        <f>IF((SrcKA!P34&lt;&gt;""), SrcKA!P34,"")</f>
        <v>109451, ГОРОД МОСКВА, УЛИЦА БРАТИСЛАВСКАЯ,  ДОМ  16,  КОРПУС  1,  ПОМ.  3</v>
      </c>
      <c r="AA40" s="88">
        <f>IF((SrcKA!N34&lt;&gt;""), SrcKA!N34,"")</f>
        <v>2</v>
      </c>
    </row>
    <row r="41" spans="1:27" ht="90">
      <c r="A41" s="91" t="s">
        <v>530</v>
      </c>
      <c r="B41" s="92" t="str">
        <f>SrcKA!D35</f>
        <v>ТЦ_102_77_7719546987_08.10.2025_02_99.3</v>
      </c>
      <c r="C41" s="92" t="str">
        <f>IF((SrcKA!AI35&lt;&gt;""), SrcKA!AI35,"")</f>
        <v>Зажим плашечный  CD 150</v>
      </c>
      <c r="D41" s="92" t="str">
        <f>IF((SrcKA!E35&lt;&gt;""), SrcKA!E35,"")</f>
        <v>Зажим плашечный  CD 150</v>
      </c>
      <c r="E41" s="93" t="str">
        <f>IF((SrcKA!AH35&lt;&gt;""), SrcKA!AH35,"")</f>
        <v>шт.</v>
      </c>
      <c r="F41" s="93" t="str">
        <f>IF((SrcKA!G35&lt;&gt;""), SrcKA!G35,"")</f>
        <v>шт.</v>
      </c>
      <c r="G41" s="94">
        <f>IF((SrcKA!I35&lt;&gt;""), SrcKA!I35,"")</f>
        <v>417.6</v>
      </c>
      <c r="H41" s="94">
        <f>IF((SrcKA!H35&lt;&gt;""), SrcKA!H35,"")</f>
        <v>348</v>
      </c>
      <c r="I41" s="93" t="s">
        <v>773</v>
      </c>
      <c r="J41" s="95"/>
      <c r="K41" s="95" t="str">
        <f>IF((SrcKA!AB35&lt;&gt;""), SrcKA!AB35,"")</f>
        <v>*1</v>
      </c>
      <c r="L41" s="94">
        <f>IF((SrcKA!AC35&lt;&gt;""), SrcKA!AC35,"")</f>
        <v>348</v>
      </c>
      <c r="M41" s="94">
        <f>IF((SrcKA!AA35&lt;&gt;""), SrcKA!AA35,"")</f>
        <v>3</v>
      </c>
      <c r="N41" s="94">
        <f>IF((SrcKA!J35&lt;&gt;""), SrcKA!J35,"")</f>
        <v>10.44</v>
      </c>
      <c r="O41" s="94">
        <f>IF((SrcKA!U35&lt;&gt;""), SrcKA!U35,"")</f>
        <v>2</v>
      </c>
      <c r="P41" s="94">
        <f>IF((SrcKA!V35&lt;&gt;""), SrcKA!V35,"")</f>
        <v>7.17</v>
      </c>
      <c r="Q41" s="92"/>
      <c r="R41" s="94"/>
      <c r="S41" s="94">
        <f>IF((SrcKA!AE35&lt;&gt;""), SrcKA!AE35,"")</f>
        <v>0</v>
      </c>
      <c r="T41" s="94">
        <f>IF((SrcKA!K35&lt;&gt;""), SrcKA!K35,"")</f>
        <v>365.61</v>
      </c>
      <c r="U41" s="92" t="str">
        <f>IF((SrcKA!O35&lt;&gt;""), SrcKA!O35,"")</f>
        <v>ООО ТК "Норма-кабель"</v>
      </c>
      <c r="V41" s="92" t="str">
        <f>IF((SrcKA!Z35&lt;&gt;""), SrcKA!Z35,"")</f>
        <v>0</v>
      </c>
      <c r="W41" s="92" t="str">
        <f>IF((SrcKA!R35&lt;&gt;""), SrcKA!R35,"")</f>
        <v>504101001</v>
      </c>
      <c r="X41" s="92" t="str">
        <f>IF((SrcKA!Q35&lt;&gt;""), SrcKA!Q35,"")</f>
        <v>7719546987</v>
      </c>
      <c r="Y41" s="92" t="str">
        <f>IF((SrcKA!S35&lt;&gt;""), SrcKA!S35,"")</f>
        <v>0</v>
      </c>
      <c r="Z41" s="92" t="str">
        <f>IF((SrcKA!P35&lt;&gt;""), SrcKA!P35,"")</f>
        <v>143969, Московская обл, Реутов г, Юбилейный пр-кт, дом № 42, офис 10</v>
      </c>
      <c r="AA41" s="93">
        <f>IF((SrcKA!N35&lt;&gt;""), SrcKA!N35,"")</f>
        <v>2</v>
      </c>
    </row>
    <row r="42" spans="1:27" ht="128.25">
      <c r="A42" s="86" t="s">
        <v>535</v>
      </c>
      <c r="B42" s="87" t="str">
        <f>SrcKA!D36</f>
        <v>ТЦ_102_77_7804526950_08.10.2025_02_101.1</v>
      </c>
      <c r="C42" s="87" t="str">
        <f>IF((SrcKA!AI36&lt;&gt;""), SrcKA!AI36,"")</f>
        <v>Зажим прокалывающий   P70</v>
      </c>
      <c r="D42" s="87" t="str">
        <f>IF((SrcKA!E36&lt;&gt;""), SrcKA!E36,"")</f>
        <v>Зажим прокалывающий   P70</v>
      </c>
      <c r="E42" s="88" t="str">
        <f>IF((SrcKA!AH36&lt;&gt;""), SrcKA!AH36,"")</f>
        <v>шт.</v>
      </c>
      <c r="F42" s="88" t="str">
        <f>IF((SrcKA!G36&lt;&gt;""), SrcKA!G36,"")</f>
        <v>шт.</v>
      </c>
      <c r="G42" s="89">
        <f>IF((SrcKA!I36&lt;&gt;""), SrcKA!I36,"")</f>
        <v>583.84800000000007</v>
      </c>
      <c r="H42" s="89">
        <f>IF((SrcKA!H36&lt;&gt;""), SrcKA!H36,"")</f>
        <v>486.54</v>
      </c>
      <c r="I42" s="88" t="s">
        <v>773</v>
      </c>
      <c r="J42" s="90"/>
      <c r="K42" s="90" t="str">
        <f>IF((SrcKA!AB36&lt;&gt;""), SrcKA!AB36,"")</f>
        <v>*1</v>
      </c>
      <c r="L42" s="89">
        <f>IF((SrcKA!AC36&lt;&gt;""), SrcKA!AC36,"")</f>
        <v>486.54</v>
      </c>
      <c r="M42" s="89">
        <f>IF((SrcKA!AA36&lt;&gt;""), SrcKA!AA36,"")</f>
        <v>3</v>
      </c>
      <c r="N42" s="89">
        <f>IF((SrcKA!J36&lt;&gt;""), SrcKA!J36,"")</f>
        <v>14.6</v>
      </c>
      <c r="O42" s="89">
        <f>IF((SrcKA!U36&lt;&gt;""), SrcKA!U36,"")</f>
        <v>2</v>
      </c>
      <c r="P42" s="89">
        <f>IF((SrcKA!V36&lt;&gt;""), SrcKA!V36,"")</f>
        <v>10.02</v>
      </c>
      <c r="Q42" s="87"/>
      <c r="R42" s="89"/>
      <c r="S42" s="89">
        <f>IF((SrcKA!AE36&lt;&gt;""), SrcKA!AE36,"")</f>
        <v>0</v>
      </c>
      <c r="T42" s="89">
        <f>IF((SrcKA!K36&lt;&gt;""), SrcKA!K36,"")</f>
        <v>511.16</v>
      </c>
      <c r="U42" s="87" t="str">
        <f>IF((SrcKA!O36&lt;&gt;""), SrcKA!O36,"")</f>
        <v xml:space="preserve">
ООО "ТД "Электротехмонтаж"</v>
      </c>
      <c r="V42" s="87" t="str">
        <f>IF((SrcKA!Z36&lt;&gt;""), SrcKA!Z36,"")</f>
        <v>0</v>
      </c>
      <c r="W42" s="87" t="str">
        <f>IF((SrcKA!R36&lt;&gt;""), SrcKA!R36,"")</f>
        <v>784201001</v>
      </c>
      <c r="X42" s="87" t="str">
        <f>IF((SrcKA!Q36&lt;&gt;""), SrcKA!Q36,"")</f>
        <v>7804526950</v>
      </c>
      <c r="Y42" s="87" t="str">
        <f>IF((SrcKA!S36&lt;&gt;""), SrcKA!S36,"")</f>
        <v>0</v>
      </c>
      <c r="Z42" s="87" t="str">
        <f>IF((SrcKA!P36&lt;&gt;""), SrcKA!P36,"")</f>
        <v>191144,,город Санкт-Петербург,вн.тер.г.муниципальный округ Смольнинское,ул 7-я Советская,д 44,,литера Б,этаж 6,, КОМНАТА 118</v>
      </c>
      <c r="AA42" s="88">
        <f>IF((SrcKA!N36&lt;&gt;""), SrcKA!N36,"")</f>
        <v>2</v>
      </c>
    </row>
    <row r="43" spans="1:27" ht="60">
      <c r="A43" s="91" t="s">
        <v>537</v>
      </c>
      <c r="B43" s="92" t="str">
        <f>SrcKA!D37</f>
        <v>ТЦ_102_77_7704844420_08.10.2025_02_101.2</v>
      </c>
      <c r="C43" s="92" t="str">
        <f>IF((SrcKA!AI37&lt;&gt;""), SrcKA!AI37,"")</f>
        <v>Зажим прокалывающий   P70</v>
      </c>
      <c r="D43" s="92" t="str">
        <f>IF((SrcKA!E37&lt;&gt;""), SrcKA!E37,"")</f>
        <v>Зажим прокалывающий   P70</v>
      </c>
      <c r="E43" s="93" t="str">
        <f>IF((SrcKA!AH37&lt;&gt;""), SrcKA!AH37,"")</f>
        <v>шт.</v>
      </c>
      <c r="F43" s="93" t="str">
        <f>IF((SrcKA!G37&lt;&gt;""), SrcKA!G37,"")</f>
        <v>шт.</v>
      </c>
      <c r="G43" s="94">
        <f>IF((SrcKA!I37&lt;&gt;""), SrcKA!I37,"")</f>
        <v>572.4</v>
      </c>
      <c r="H43" s="94">
        <f>IF((SrcKA!H37&lt;&gt;""), SrcKA!H37,"")</f>
        <v>477</v>
      </c>
      <c r="I43" s="93" t="s">
        <v>773</v>
      </c>
      <c r="J43" s="95"/>
      <c r="K43" s="95" t="str">
        <f>IF((SrcKA!AB37&lt;&gt;""), SrcKA!AB37,"")</f>
        <v>*1</v>
      </c>
      <c r="L43" s="94">
        <f>IF((SrcKA!AC37&lt;&gt;""), SrcKA!AC37,"")</f>
        <v>477</v>
      </c>
      <c r="M43" s="94">
        <f>IF((SrcKA!AA37&lt;&gt;""), SrcKA!AA37,"")</f>
        <v>3</v>
      </c>
      <c r="N43" s="94">
        <f>IF((SrcKA!J37&lt;&gt;""), SrcKA!J37,"")</f>
        <v>14.31</v>
      </c>
      <c r="O43" s="94">
        <f>IF((SrcKA!U37&lt;&gt;""), SrcKA!U37,"")</f>
        <v>2</v>
      </c>
      <c r="P43" s="94">
        <f>IF((SrcKA!V37&lt;&gt;""), SrcKA!V37,"")</f>
        <v>9.83</v>
      </c>
      <c r="Q43" s="92"/>
      <c r="R43" s="94"/>
      <c r="S43" s="94">
        <f>IF((SrcKA!AE37&lt;&gt;""), SrcKA!AE37,"")</f>
        <v>0</v>
      </c>
      <c r="T43" s="94">
        <f>IF((SrcKA!K37&lt;&gt;""), SrcKA!K37,"")</f>
        <v>501.14</v>
      </c>
      <c r="U43" s="92" t="str">
        <f>IF((SrcKA!O37&lt;&gt;""), SrcKA!O37,"")</f>
        <v>Общество с ограниченной ответственностью "Русский Свет"</v>
      </c>
      <c r="V43" s="92" t="str">
        <f>IF((SrcKA!Z37&lt;&gt;""), SrcKA!Z37,"")</f>
        <v>0</v>
      </c>
      <c r="W43" s="92" t="str">
        <f>IF((SrcKA!R37&lt;&gt;""), SrcKA!R37,"")</f>
        <v>772845001</v>
      </c>
      <c r="X43" s="92" t="str">
        <f>IF((SrcKA!Q37&lt;&gt;""), SrcKA!Q37,"")</f>
        <v>7704844420</v>
      </c>
      <c r="Y43" s="92" t="str">
        <f>IF((SrcKA!S37&lt;&gt;""), SrcKA!S37,"")</f>
        <v>0</v>
      </c>
      <c r="Z43" s="92" t="str">
        <f>IF((SrcKA!P37&lt;&gt;""), SrcKA!P37,"")</f>
        <v>117342, Москва г, Обручева ул, 36, 2, П. 2236</v>
      </c>
      <c r="AA43" s="93">
        <f>IF((SrcKA!N37&lt;&gt;""), SrcKA!N37,"")</f>
        <v>2</v>
      </c>
    </row>
    <row r="44" spans="1:27" ht="85.5">
      <c r="A44" s="86" t="s">
        <v>538</v>
      </c>
      <c r="B44" s="87" t="str">
        <f>SrcKA!D38</f>
        <v>ТЦ_102_77_7722753969_10.10.2025_02_101.3</v>
      </c>
      <c r="C44" s="87" t="str">
        <f>IF((SrcKA!AI38&lt;&gt;""), SrcKA!AI38,"")</f>
        <v>Зажим прокалывающий   P70</v>
      </c>
      <c r="D44" s="87" t="str">
        <f>IF((SrcKA!E38&lt;&gt;""), SrcKA!E38,"")</f>
        <v>Зажим прокалывающий   P70</v>
      </c>
      <c r="E44" s="88" t="str">
        <f>IF((SrcKA!AH38&lt;&gt;""), SrcKA!AH38,"")</f>
        <v>шт.</v>
      </c>
      <c r="F44" s="88" t="str">
        <f>IF((SrcKA!G38&lt;&gt;""), SrcKA!G38,"")</f>
        <v>шт.</v>
      </c>
      <c r="G44" s="89">
        <f>IF((SrcKA!I38&lt;&gt;""), SrcKA!I38,"")</f>
        <v>589.57000000000005</v>
      </c>
      <c r="H44" s="89">
        <f>IF((SrcKA!H38&lt;&gt;""), SrcKA!H38,"")</f>
        <v>491.31</v>
      </c>
      <c r="I44" s="88" t="s">
        <v>774</v>
      </c>
      <c r="J44" s="90"/>
      <c r="K44" s="90" t="str">
        <f>IF((SrcKA!AB38&lt;&gt;""), SrcKA!AB38,"")</f>
        <v>*1</v>
      </c>
      <c r="L44" s="89">
        <f>IF((SrcKA!AC38&lt;&gt;""), SrcKA!AC38,"")</f>
        <v>491.31</v>
      </c>
      <c r="M44" s="89">
        <f>IF((SrcKA!AA38&lt;&gt;""), SrcKA!AA38,"")</f>
        <v>3</v>
      </c>
      <c r="N44" s="89">
        <f>IF((SrcKA!J38&lt;&gt;""), SrcKA!J38,"")</f>
        <v>14.74</v>
      </c>
      <c r="O44" s="89">
        <f>IF((SrcKA!U38&lt;&gt;""), SrcKA!U38,"")</f>
        <v>2</v>
      </c>
      <c r="P44" s="89">
        <f>IF((SrcKA!V38&lt;&gt;""), SrcKA!V38,"")</f>
        <v>10.119999999999999</v>
      </c>
      <c r="Q44" s="87"/>
      <c r="R44" s="89"/>
      <c r="S44" s="89">
        <f>IF((SrcKA!AE38&lt;&gt;""), SrcKA!AE38,"")</f>
        <v>0</v>
      </c>
      <c r="T44" s="89">
        <f>IF((SrcKA!K38&lt;&gt;""), SrcKA!K38,"")</f>
        <v>516.16999999999996</v>
      </c>
      <c r="U44" s="87" t="str">
        <f>IF((SrcKA!O38&lt;&gt;""), SrcKA!O38,"")</f>
        <v>ООО «ВсеИнструменты.ру»</v>
      </c>
      <c r="V44" s="87" t="str">
        <f>IF((SrcKA!Z38&lt;&gt;""), SrcKA!Z38,"")</f>
        <v>0</v>
      </c>
      <c r="W44" s="87" t="str">
        <f>IF((SrcKA!R38&lt;&gt;""), SrcKA!R38,"")</f>
        <v>997750001</v>
      </c>
      <c r="X44" s="87" t="str">
        <f>IF((SrcKA!Q38&lt;&gt;""), SrcKA!Q38,"")</f>
        <v>7722753969</v>
      </c>
      <c r="Y44" s="87" t="str">
        <f>IF((SrcKA!S38&lt;&gt;""), SrcKA!S38,"")</f>
        <v>0</v>
      </c>
      <c r="Z44" s="87" t="str">
        <f>IF((SrcKA!P38&lt;&gt;""), SrcKA!P38,"")</f>
        <v>109451, ГОРОД МОСКВА, УЛИЦА БРАТИСЛАВСКАЯ,  ДОМ  16,  КОРПУС  1,  ПОМ.  3</v>
      </c>
      <c r="AA44" s="88">
        <f>IF((SrcKA!N38&lt;&gt;""), SrcKA!N38,"")</f>
        <v>2</v>
      </c>
    </row>
    <row r="45" spans="1:27" ht="128.25">
      <c r="A45" s="86" t="s">
        <v>540</v>
      </c>
      <c r="B45" s="87" t="str">
        <f>SrcKA!D39</f>
        <v>ТЦ_102_77_7804526950_08.10.2025_02_107.1</v>
      </c>
      <c r="C45" s="87" t="str">
        <f>IF((SrcKA!AI39&lt;&gt;""), SrcKA!AI39,"")</f>
        <v>Заземляющий проводник типа ЗП-1 (1 метр)</v>
      </c>
      <c r="D45" s="87" t="str">
        <f>IF((SrcKA!E39&lt;&gt;""), SrcKA!E39,"")</f>
        <v>Заземляющий проводник типа ЗП-1 (1 метр)</v>
      </c>
      <c r="E45" s="88" t="str">
        <f>IF((SrcKA!AH39&lt;&gt;""), SrcKA!AH39,"")</f>
        <v>шт.</v>
      </c>
      <c r="F45" s="88" t="str">
        <f>IF((SrcKA!G39&lt;&gt;""), SrcKA!G39,"")</f>
        <v>шт.</v>
      </c>
      <c r="G45" s="89">
        <f>IF((SrcKA!I39&lt;&gt;""), SrcKA!I39,"")</f>
        <v>424.97280000000001</v>
      </c>
      <c r="H45" s="89">
        <f>IF((SrcKA!H39&lt;&gt;""), SrcKA!H39,"")</f>
        <v>354.14</v>
      </c>
      <c r="I45" s="88" t="s">
        <v>773</v>
      </c>
      <c r="J45" s="90"/>
      <c r="K45" s="90" t="str">
        <f>IF((SrcKA!AB39&lt;&gt;""), SrcKA!AB39,"")</f>
        <v>*1</v>
      </c>
      <c r="L45" s="89">
        <f>IF((SrcKA!AC39&lt;&gt;""), SrcKA!AC39,"")</f>
        <v>354.14</v>
      </c>
      <c r="M45" s="89">
        <f>IF((SrcKA!AA39&lt;&gt;""), SrcKA!AA39,"")</f>
        <v>3</v>
      </c>
      <c r="N45" s="89">
        <f>IF((SrcKA!J39&lt;&gt;""), SrcKA!J39,"")</f>
        <v>10.62</v>
      </c>
      <c r="O45" s="89">
        <f>IF((SrcKA!U39&lt;&gt;""), SrcKA!U39,"")</f>
        <v>2</v>
      </c>
      <c r="P45" s="89">
        <f>IF((SrcKA!V39&lt;&gt;""), SrcKA!V39,"")</f>
        <v>7.3</v>
      </c>
      <c r="Q45" s="87"/>
      <c r="R45" s="89"/>
      <c r="S45" s="89">
        <f>IF((SrcKA!AE39&lt;&gt;""), SrcKA!AE39,"")</f>
        <v>0</v>
      </c>
      <c r="T45" s="89">
        <f>IF((SrcKA!K39&lt;&gt;""), SrcKA!K39,"")</f>
        <v>372.06</v>
      </c>
      <c r="U45" s="87" t="str">
        <f>IF((SrcKA!O39&lt;&gt;""), SrcKA!O39,"")</f>
        <v xml:space="preserve">
ООО "ТД "Электротехмонтаж"</v>
      </c>
      <c r="V45" s="87" t="str">
        <f>IF((SrcKA!Z39&lt;&gt;""), SrcKA!Z39,"")</f>
        <v>0</v>
      </c>
      <c r="W45" s="87" t="str">
        <f>IF((SrcKA!R39&lt;&gt;""), SrcKA!R39,"")</f>
        <v>784201001</v>
      </c>
      <c r="X45" s="87" t="str">
        <f>IF((SrcKA!Q39&lt;&gt;""), SrcKA!Q39,"")</f>
        <v>7804526950</v>
      </c>
      <c r="Y45" s="87" t="str">
        <f>IF((SrcKA!S39&lt;&gt;""), SrcKA!S39,"")</f>
        <v>0</v>
      </c>
      <c r="Z45" s="87" t="str">
        <f>IF((SrcKA!P39&lt;&gt;""), SrcKA!P39,"")</f>
        <v>191144,,город Санкт-Петербург,вн.тер.г.муниципальный округ Смольнинское,ул 7-я Советская,д 44,,литера Б,этаж 6,, КОМНАТА 118</v>
      </c>
      <c r="AA45" s="88">
        <f>IF((SrcKA!N39&lt;&gt;""), SrcKA!N39,"")</f>
        <v>2</v>
      </c>
    </row>
    <row r="46" spans="1:27" ht="60">
      <c r="A46" s="91" t="s">
        <v>542</v>
      </c>
      <c r="B46" s="92" t="str">
        <f>SrcKA!D40</f>
        <v>ТЦ_102_77_7704844420_08.10.2025_02_107.2</v>
      </c>
      <c r="C46" s="92" t="str">
        <f>IF((SrcKA!AI40&lt;&gt;""), SrcKA!AI40,"")</f>
        <v>Заземляющий проводник типа ЗП-1 (1 метр)</v>
      </c>
      <c r="D46" s="92" t="str">
        <f>IF((SrcKA!E40&lt;&gt;""), SrcKA!E40,"")</f>
        <v>Заземляющий проводник типа ЗП-1 (1 метр)</v>
      </c>
      <c r="E46" s="93" t="str">
        <f>IF((SrcKA!AH40&lt;&gt;""), SrcKA!AH40,"")</f>
        <v>шт.</v>
      </c>
      <c r="F46" s="93" t="str">
        <f>IF((SrcKA!G40&lt;&gt;""), SrcKA!G40,"")</f>
        <v>шт.</v>
      </c>
      <c r="G46" s="94">
        <f>IF((SrcKA!I40&lt;&gt;""), SrcKA!I40,"")</f>
        <v>416.64</v>
      </c>
      <c r="H46" s="94">
        <f>IF((SrcKA!H40&lt;&gt;""), SrcKA!H40,"")</f>
        <v>347.2</v>
      </c>
      <c r="I46" s="93" t="s">
        <v>773</v>
      </c>
      <c r="J46" s="95"/>
      <c r="K46" s="95" t="str">
        <f>IF((SrcKA!AB40&lt;&gt;""), SrcKA!AB40,"")</f>
        <v>*1</v>
      </c>
      <c r="L46" s="94">
        <f>IF((SrcKA!AC40&lt;&gt;""), SrcKA!AC40,"")</f>
        <v>347.2</v>
      </c>
      <c r="M46" s="94">
        <f>IF((SrcKA!AA40&lt;&gt;""), SrcKA!AA40,"")</f>
        <v>3</v>
      </c>
      <c r="N46" s="94">
        <f>IF((SrcKA!J40&lt;&gt;""), SrcKA!J40,"")</f>
        <v>10.42</v>
      </c>
      <c r="O46" s="94">
        <f>IF((SrcKA!U40&lt;&gt;""), SrcKA!U40,"")</f>
        <v>2</v>
      </c>
      <c r="P46" s="94">
        <f>IF((SrcKA!V40&lt;&gt;""), SrcKA!V40,"")</f>
        <v>7.15</v>
      </c>
      <c r="Q46" s="92"/>
      <c r="R46" s="94"/>
      <c r="S46" s="94">
        <f>IF((SrcKA!AE40&lt;&gt;""), SrcKA!AE40,"")</f>
        <v>0</v>
      </c>
      <c r="T46" s="94">
        <f>IF((SrcKA!K40&lt;&gt;""), SrcKA!K40,"")</f>
        <v>364.77</v>
      </c>
      <c r="U46" s="92" t="str">
        <f>IF((SrcKA!O40&lt;&gt;""), SrcKA!O40,"")</f>
        <v>Общество с ограниченной ответственностью "Русский Свет"</v>
      </c>
      <c r="V46" s="92" t="str">
        <f>IF((SrcKA!Z40&lt;&gt;""), SrcKA!Z40,"")</f>
        <v>0</v>
      </c>
      <c r="W46" s="92" t="str">
        <f>IF((SrcKA!R40&lt;&gt;""), SrcKA!R40,"")</f>
        <v>772845001</v>
      </c>
      <c r="X46" s="92" t="str">
        <f>IF((SrcKA!Q40&lt;&gt;""), SrcKA!Q40,"")</f>
        <v>7704844420</v>
      </c>
      <c r="Y46" s="92" t="str">
        <f>IF((SrcKA!S40&lt;&gt;""), SrcKA!S40,"")</f>
        <v>0</v>
      </c>
      <c r="Z46" s="92" t="str">
        <f>IF((SrcKA!P40&lt;&gt;""), SrcKA!P40,"")</f>
        <v>117342, Москва г, Обручева ул, 36, 2, П. 2236</v>
      </c>
      <c r="AA46" s="93">
        <f>IF((SrcKA!N40&lt;&gt;""), SrcKA!N40,"")</f>
        <v>2</v>
      </c>
    </row>
    <row r="47" spans="1:27" ht="85.5">
      <c r="A47" s="86" t="s">
        <v>543</v>
      </c>
      <c r="B47" s="87" t="str">
        <f>SrcKA!D41</f>
        <v>ТЦ_102_77_7722753969_10.10.2025_02_107.3</v>
      </c>
      <c r="C47" s="87" t="str">
        <f>IF((SrcKA!AI41&lt;&gt;""), SrcKA!AI41,"")</f>
        <v>Заземляющий проводник типа ЗП-1 (1 метр)</v>
      </c>
      <c r="D47" s="87" t="str">
        <f>IF((SrcKA!E41&lt;&gt;""), SrcKA!E41,"")</f>
        <v>Заземляющий проводник типа ЗП-1 (1 метр)</v>
      </c>
      <c r="E47" s="88" t="str">
        <f>IF((SrcKA!AH41&lt;&gt;""), SrcKA!AH41,"")</f>
        <v>шт.</v>
      </c>
      <c r="F47" s="88" t="str">
        <f>IF((SrcKA!G41&lt;&gt;""), SrcKA!G41,"")</f>
        <v>шт.</v>
      </c>
      <c r="G47" s="89">
        <f>IF((SrcKA!I41&lt;&gt;""), SrcKA!I41,"")</f>
        <v>429.14</v>
      </c>
      <c r="H47" s="89">
        <f>IF((SrcKA!H41&lt;&gt;""), SrcKA!H41,"")</f>
        <v>357.62</v>
      </c>
      <c r="I47" s="88" t="s">
        <v>774</v>
      </c>
      <c r="J47" s="90"/>
      <c r="K47" s="90" t="str">
        <f>IF((SrcKA!AB41&lt;&gt;""), SrcKA!AB41,"")</f>
        <v>*1</v>
      </c>
      <c r="L47" s="89">
        <f>IF((SrcKA!AC41&lt;&gt;""), SrcKA!AC41,"")</f>
        <v>357.62</v>
      </c>
      <c r="M47" s="89">
        <f>IF((SrcKA!AA41&lt;&gt;""), SrcKA!AA41,"")</f>
        <v>3</v>
      </c>
      <c r="N47" s="89">
        <f>IF((SrcKA!J41&lt;&gt;""), SrcKA!J41,"")</f>
        <v>10.73</v>
      </c>
      <c r="O47" s="89">
        <f>IF((SrcKA!U41&lt;&gt;""), SrcKA!U41,"")</f>
        <v>2</v>
      </c>
      <c r="P47" s="89">
        <f>IF((SrcKA!V41&lt;&gt;""), SrcKA!V41,"")</f>
        <v>7.37</v>
      </c>
      <c r="Q47" s="87"/>
      <c r="R47" s="89"/>
      <c r="S47" s="89">
        <f>IF((SrcKA!AE41&lt;&gt;""), SrcKA!AE41,"")</f>
        <v>0</v>
      </c>
      <c r="T47" s="89">
        <f>IF((SrcKA!K41&lt;&gt;""), SrcKA!K41,"")</f>
        <v>375.72</v>
      </c>
      <c r="U47" s="87" t="str">
        <f>IF((SrcKA!O41&lt;&gt;""), SrcKA!O41,"")</f>
        <v>ООО «ВсеИнструменты.ру»</v>
      </c>
      <c r="V47" s="87" t="str">
        <f>IF((SrcKA!Z41&lt;&gt;""), SrcKA!Z41,"")</f>
        <v>0</v>
      </c>
      <c r="W47" s="87" t="str">
        <f>IF((SrcKA!R41&lt;&gt;""), SrcKA!R41,"")</f>
        <v>997750001</v>
      </c>
      <c r="X47" s="87" t="str">
        <f>IF((SrcKA!Q41&lt;&gt;""), SrcKA!Q41,"")</f>
        <v>7722753969</v>
      </c>
      <c r="Y47" s="87" t="str">
        <f>IF((SrcKA!S41&lt;&gt;""), SrcKA!S41,"")</f>
        <v>0</v>
      </c>
      <c r="Z47" s="87" t="str">
        <f>IF((SrcKA!P41&lt;&gt;""), SrcKA!P41,"")</f>
        <v>109451, ГОРОД МОСКВА, УЛИЦА БРАТИСЛАВСКАЯ,  ДОМ  16,  КОРПУС  1,  ПОМ.  3</v>
      </c>
      <c r="AA47" s="88">
        <f>IF((SrcKA!N41&lt;&gt;""), SrcKA!N41,"")</f>
        <v>2</v>
      </c>
    </row>
    <row r="48" spans="1:27" ht="57">
      <c r="A48" s="86" t="s">
        <v>545</v>
      </c>
      <c r="B48" s="87" t="str">
        <f>SrcKA!D42</f>
        <v>ТЦ_102_77_7704844420_10.10.2025_02_135.1</v>
      </c>
      <c r="C48" s="87" t="str">
        <f>IF((SrcKA!AI42&lt;&gt;""), SrcKA!AI42,"")</f>
        <v>Колпачок герметичный СЕ 25.95</v>
      </c>
      <c r="D48" s="87" t="str">
        <f>IF((SrcKA!E42&lt;&gt;""), SrcKA!E42,"")</f>
        <v>Колпачок герметичный СЕ 25.95</v>
      </c>
      <c r="E48" s="88" t="str">
        <f>IF((SrcKA!AH42&lt;&gt;""), SrcKA!AH42,"")</f>
        <v>шт.</v>
      </c>
      <c r="F48" s="88" t="str">
        <f>IF((SrcKA!G42&lt;&gt;""), SrcKA!G42,"")</f>
        <v>шт.</v>
      </c>
      <c r="G48" s="89">
        <f>IF((SrcKA!I42&lt;&gt;""), SrcKA!I42,"")</f>
        <v>95.692320000000009</v>
      </c>
      <c r="H48" s="89">
        <f>IF((SrcKA!H42&lt;&gt;""), SrcKA!H42,"")</f>
        <v>79.739999999999995</v>
      </c>
      <c r="I48" s="88" t="s">
        <v>774</v>
      </c>
      <c r="J48" s="90"/>
      <c r="K48" s="90" t="str">
        <f>IF((SrcKA!AB42&lt;&gt;""), SrcKA!AB42,"")</f>
        <v>*1</v>
      </c>
      <c r="L48" s="89">
        <f>IF((SrcKA!AC42&lt;&gt;""), SrcKA!AC42,"")</f>
        <v>79.739999999999995</v>
      </c>
      <c r="M48" s="89">
        <f>IF((SrcKA!AA42&lt;&gt;""), SrcKA!AA42,"")</f>
        <v>3</v>
      </c>
      <c r="N48" s="89">
        <f>IF((SrcKA!J42&lt;&gt;""), SrcKA!J42,"")</f>
        <v>2.39</v>
      </c>
      <c r="O48" s="89">
        <f>IF((SrcKA!U42&lt;&gt;""), SrcKA!U42,"")</f>
        <v>2</v>
      </c>
      <c r="P48" s="89">
        <f>IF((SrcKA!V42&lt;&gt;""), SrcKA!V42,"")</f>
        <v>1.64</v>
      </c>
      <c r="Q48" s="87"/>
      <c r="R48" s="89"/>
      <c r="S48" s="89">
        <f>IF((SrcKA!AE42&lt;&gt;""), SrcKA!AE42,"")</f>
        <v>0</v>
      </c>
      <c r="T48" s="89">
        <f>IF((SrcKA!K42&lt;&gt;""), SrcKA!K42,"")</f>
        <v>83.77</v>
      </c>
      <c r="U48" s="87" t="str">
        <f>IF((SrcKA!O42&lt;&gt;""), SrcKA!O42,"")</f>
        <v>Общество с ограниченной ответственностью "Русский Свет"</v>
      </c>
      <c r="V48" s="87" t="str">
        <f>IF((SrcKA!Z42&lt;&gt;""), SrcKA!Z42,"")</f>
        <v>0</v>
      </c>
      <c r="W48" s="87" t="str">
        <f>IF((SrcKA!R42&lt;&gt;""), SrcKA!R42,"")</f>
        <v>772845001</v>
      </c>
      <c r="X48" s="87" t="str">
        <f>IF((SrcKA!Q42&lt;&gt;""), SrcKA!Q42,"")</f>
        <v>7704844420</v>
      </c>
      <c r="Y48" s="87" t="str">
        <f>IF((SrcKA!S42&lt;&gt;""), SrcKA!S42,"")</f>
        <v>0</v>
      </c>
      <c r="Z48" s="87" t="str">
        <f>IF((SrcKA!P42&lt;&gt;""), SrcKA!P42,"")</f>
        <v>117342, Москва г, Обручева ул, 36, 2, П. 2236</v>
      </c>
      <c r="AA48" s="88">
        <f>IF((SrcKA!N42&lt;&gt;""), SrcKA!N42,"")</f>
        <v>2</v>
      </c>
    </row>
    <row r="49" spans="1:27" ht="85.5">
      <c r="A49" s="86" t="s">
        <v>547</v>
      </c>
      <c r="B49" s="87" t="str">
        <f>SrcKA!D43</f>
        <v>ТЦ_102_77_7722753969_13.10.2025_02_135.2</v>
      </c>
      <c r="C49" s="87" t="str">
        <f>IF((SrcKA!AI43&lt;&gt;""), SrcKA!AI43,"")</f>
        <v>Колпачок герметичный СЕ 25.95</v>
      </c>
      <c r="D49" s="87" t="str">
        <f>IF((SrcKA!E43&lt;&gt;""), SrcKA!E43,"")</f>
        <v>Колпачок герметичный СЕ 25.95</v>
      </c>
      <c r="E49" s="88" t="str">
        <f>IF((SrcKA!AH43&lt;&gt;""), SrcKA!AH43,"")</f>
        <v>шт.</v>
      </c>
      <c r="F49" s="88" t="str">
        <f>IF((SrcKA!G43&lt;&gt;""), SrcKA!G43,"")</f>
        <v>шт.</v>
      </c>
      <c r="G49" s="89">
        <f>IF((SrcKA!I43&lt;&gt;""), SrcKA!I43,"")</f>
        <v>96.63</v>
      </c>
      <c r="H49" s="89">
        <f>IF((SrcKA!H43&lt;&gt;""), SrcKA!H43,"")</f>
        <v>80.53</v>
      </c>
      <c r="I49" s="88" t="s">
        <v>775</v>
      </c>
      <c r="J49" s="90"/>
      <c r="K49" s="90" t="str">
        <f>IF((SrcKA!AB43&lt;&gt;""), SrcKA!AB43,"")</f>
        <v>*1</v>
      </c>
      <c r="L49" s="89">
        <f>IF((SrcKA!AC43&lt;&gt;""), SrcKA!AC43,"")</f>
        <v>80.53</v>
      </c>
      <c r="M49" s="89">
        <f>IF((SrcKA!AA43&lt;&gt;""), SrcKA!AA43,"")</f>
        <v>3</v>
      </c>
      <c r="N49" s="89">
        <f>IF((SrcKA!J43&lt;&gt;""), SrcKA!J43,"")</f>
        <v>2.42</v>
      </c>
      <c r="O49" s="89">
        <f>IF((SrcKA!U43&lt;&gt;""), SrcKA!U43,"")</f>
        <v>2</v>
      </c>
      <c r="P49" s="89">
        <f>IF((SrcKA!V43&lt;&gt;""), SrcKA!V43,"")</f>
        <v>1.66</v>
      </c>
      <c r="Q49" s="87"/>
      <c r="R49" s="89"/>
      <c r="S49" s="89">
        <f>IF((SrcKA!AE43&lt;&gt;""), SrcKA!AE43,"")</f>
        <v>0</v>
      </c>
      <c r="T49" s="89">
        <f>IF((SrcKA!K43&lt;&gt;""), SrcKA!K43,"")</f>
        <v>84.61</v>
      </c>
      <c r="U49" s="87" t="str">
        <f>IF((SrcKA!O43&lt;&gt;""), SrcKA!O43,"")</f>
        <v>ООО «ВсеИнструменты.ру»</v>
      </c>
      <c r="V49" s="87" t="str">
        <f>IF((SrcKA!Z43&lt;&gt;""), SrcKA!Z43,"")</f>
        <v>0</v>
      </c>
      <c r="W49" s="87" t="str">
        <f>IF((SrcKA!R43&lt;&gt;""), SrcKA!R43,"")</f>
        <v>997750001</v>
      </c>
      <c r="X49" s="87" t="str">
        <f>IF((SrcKA!Q43&lt;&gt;""), SrcKA!Q43,"")</f>
        <v>7722753969</v>
      </c>
      <c r="Y49" s="87" t="str">
        <f>IF((SrcKA!S43&lt;&gt;""), SrcKA!S43,"")</f>
        <v>0</v>
      </c>
      <c r="Z49" s="87" t="str">
        <f>IF((SrcKA!P43&lt;&gt;""), SrcKA!P43,"")</f>
        <v>109451, ГОРОД МОСКВА, УЛИЦА БРАТИСЛАВСКАЯ,  ДОМ  16,  КОРПУС  1,  ПОМ.  3</v>
      </c>
      <c r="AA49" s="88">
        <f>IF((SrcKA!N43&lt;&gt;""), SrcKA!N43,"")</f>
        <v>2</v>
      </c>
    </row>
    <row r="50" spans="1:27" ht="90">
      <c r="A50" s="91" t="s">
        <v>549</v>
      </c>
      <c r="B50" s="92" t="str">
        <f>SrcKA!D44</f>
        <v>ТЦ_102_77_7719546987_08.10.2025_02_135.3</v>
      </c>
      <c r="C50" s="92" t="str">
        <f>IF((SrcKA!AI44&lt;&gt;""), SrcKA!AI44,"")</f>
        <v>Колпачок герметичный СЕ 25.95</v>
      </c>
      <c r="D50" s="92" t="str">
        <f>IF((SrcKA!E44&lt;&gt;""), SrcKA!E44,"")</f>
        <v>Колпачок герметичный СЕ 25.95</v>
      </c>
      <c r="E50" s="93" t="str">
        <f>IF((SrcKA!AH44&lt;&gt;""), SrcKA!AH44,"")</f>
        <v>шт.</v>
      </c>
      <c r="F50" s="93" t="str">
        <f>IF((SrcKA!G44&lt;&gt;""), SrcKA!G44,"")</f>
        <v>шт.</v>
      </c>
      <c r="G50" s="94">
        <f>IF((SrcKA!I44&lt;&gt;""), SrcKA!I44,"")</f>
        <v>93.82</v>
      </c>
      <c r="H50" s="94">
        <f>IF((SrcKA!H44&lt;&gt;""), SrcKA!H44,"")</f>
        <v>78.180000000000007</v>
      </c>
      <c r="I50" s="93" t="s">
        <v>773</v>
      </c>
      <c r="J50" s="95"/>
      <c r="K50" s="95" t="str">
        <f>IF((SrcKA!AB44&lt;&gt;""), SrcKA!AB44,"")</f>
        <v>*1</v>
      </c>
      <c r="L50" s="94">
        <f>IF((SrcKA!AC44&lt;&gt;""), SrcKA!AC44,"")</f>
        <v>78.180000000000007</v>
      </c>
      <c r="M50" s="94">
        <f>IF((SrcKA!AA44&lt;&gt;""), SrcKA!AA44,"")</f>
        <v>3</v>
      </c>
      <c r="N50" s="94">
        <f>IF((SrcKA!J44&lt;&gt;""), SrcKA!J44,"")</f>
        <v>2.35</v>
      </c>
      <c r="O50" s="94">
        <f>IF((SrcKA!U44&lt;&gt;""), SrcKA!U44,"")</f>
        <v>2</v>
      </c>
      <c r="P50" s="94">
        <f>IF((SrcKA!V44&lt;&gt;""), SrcKA!V44,"")</f>
        <v>1.61</v>
      </c>
      <c r="Q50" s="92"/>
      <c r="R50" s="94"/>
      <c r="S50" s="94">
        <f>IF((SrcKA!AE44&lt;&gt;""), SrcKA!AE44,"")</f>
        <v>0</v>
      </c>
      <c r="T50" s="94">
        <f>IF((SrcKA!K44&lt;&gt;""), SrcKA!K44,"")</f>
        <v>82.14</v>
      </c>
      <c r="U50" s="92" t="str">
        <f>IF((SrcKA!O44&lt;&gt;""), SrcKA!O44,"")</f>
        <v>ООО ТК "Норма-кабель"</v>
      </c>
      <c r="V50" s="92" t="str">
        <f>IF((SrcKA!Z44&lt;&gt;""), SrcKA!Z44,"")</f>
        <v>0</v>
      </c>
      <c r="W50" s="92" t="str">
        <f>IF((SrcKA!R44&lt;&gt;""), SrcKA!R44,"")</f>
        <v>504101001</v>
      </c>
      <c r="X50" s="92" t="str">
        <f>IF((SrcKA!Q44&lt;&gt;""), SrcKA!Q44,"")</f>
        <v>7719546987</v>
      </c>
      <c r="Y50" s="92" t="str">
        <f>IF((SrcKA!S44&lt;&gt;""), SrcKA!S44,"")</f>
        <v>0</v>
      </c>
      <c r="Z50" s="92" t="str">
        <f>IF((SrcKA!P44&lt;&gt;""), SrcKA!P44,"")</f>
        <v>143969, Московская обл, Реутов г, Юбилейный пр-кт, дом № 42, офис 10</v>
      </c>
      <c r="AA50" s="93">
        <f>IF((SrcKA!N44&lt;&gt;""), SrcKA!N44,"")</f>
        <v>2</v>
      </c>
    </row>
    <row r="51" spans="1:27" ht="128.25">
      <c r="A51" s="86" t="s">
        <v>550</v>
      </c>
      <c r="B51" s="87" t="str">
        <f>SrcKA!D45</f>
        <v>ТЦ_102_77_7804526950_08.10.2025_02_140.1</v>
      </c>
      <c r="C51" s="87" t="str">
        <f>IF((SrcKA!AI45&lt;&gt;""), SrcKA!AI45,"")</f>
        <v>Комплект промежуточной подвески ES1500</v>
      </c>
      <c r="D51" s="87" t="str">
        <f>IF((SrcKA!E45&lt;&gt;""), SrcKA!E45,"")</f>
        <v>Комплект промежуточной подвески ES1500</v>
      </c>
      <c r="E51" s="88" t="str">
        <f>IF((SrcKA!AH45&lt;&gt;""), SrcKA!AH45,"")</f>
        <v>шт.</v>
      </c>
      <c r="F51" s="88" t="str">
        <f>IF((SrcKA!G45&lt;&gt;""), SrcKA!G45,"")</f>
        <v>шт.</v>
      </c>
      <c r="G51" s="89">
        <f>IF((SrcKA!I45&lt;&gt;""), SrcKA!I45,"")</f>
        <v>1120.2048</v>
      </c>
      <c r="H51" s="89">
        <f>IF((SrcKA!H45&lt;&gt;""), SrcKA!H45,"")</f>
        <v>933.5</v>
      </c>
      <c r="I51" s="88" t="s">
        <v>773</v>
      </c>
      <c r="J51" s="90"/>
      <c r="K51" s="90" t="str">
        <f>IF((SrcKA!AB45&lt;&gt;""), SrcKA!AB45,"")</f>
        <v>*1</v>
      </c>
      <c r="L51" s="89">
        <f>IF((SrcKA!AC45&lt;&gt;""), SrcKA!AC45,"")</f>
        <v>933.5</v>
      </c>
      <c r="M51" s="89">
        <f>IF((SrcKA!AA45&lt;&gt;""), SrcKA!AA45,"")</f>
        <v>3</v>
      </c>
      <c r="N51" s="89">
        <f>IF((SrcKA!J45&lt;&gt;""), SrcKA!J45,"")</f>
        <v>28.01</v>
      </c>
      <c r="O51" s="89">
        <f>IF((SrcKA!U45&lt;&gt;""), SrcKA!U45,"")</f>
        <v>2</v>
      </c>
      <c r="P51" s="89">
        <f>IF((SrcKA!V45&lt;&gt;""), SrcKA!V45,"")</f>
        <v>19.23</v>
      </c>
      <c r="Q51" s="87"/>
      <c r="R51" s="89"/>
      <c r="S51" s="89">
        <f>IF((SrcKA!AE45&lt;&gt;""), SrcKA!AE45,"")</f>
        <v>0</v>
      </c>
      <c r="T51" s="89">
        <f>IF((SrcKA!K45&lt;&gt;""), SrcKA!K45,"")</f>
        <v>980.74</v>
      </c>
      <c r="U51" s="87" t="str">
        <f>IF((SrcKA!O45&lt;&gt;""), SrcKA!O45,"")</f>
        <v xml:space="preserve">
ООО "ТД "Электротехмонтаж"</v>
      </c>
      <c r="V51" s="87" t="str">
        <f>IF((SrcKA!Z45&lt;&gt;""), SrcKA!Z45,"")</f>
        <v>0</v>
      </c>
      <c r="W51" s="87" t="str">
        <f>IF((SrcKA!R45&lt;&gt;""), SrcKA!R45,"")</f>
        <v>784201001</v>
      </c>
      <c r="X51" s="87" t="str">
        <f>IF((SrcKA!Q45&lt;&gt;""), SrcKA!Q45,"")</f>
        <v>7804526950</v>
      </c>
      <c r="Y51" s="87" t="str">
        <f>IF((SrcKA!S45&lt;&gt;""), SrcKA!S45,"")</f>
        <v>0</v>
      </c>
      <c r="Z51" s="87" t="str">
        <f>IF((SrcKA!P45&lt;&gt;""), SrcKA!P45,"")</f>
        <v>191144,,город Санкт-Петербург,вн.тер.г.муниципальный округ Смольнинское,ул 7-я Советская,д 44,,литера Б,этаж 6,, КОМНАТА 118</v>
      </c>
      <c r="AA51" s="88">
        <f>IF((SrcKA!N45&lt;&gt;""), SrcKA!N45,"")</f>
        <v>2</v>
      </c>
    </row>
    <row r="52" spans="1:27" ht="60">
      <c r="A52" s="91" t="s">
        <v>552</v>
      </c>
      <c r="B52" s="92" t="str">
        <f>SrcKA!D46</f>
        <v>ТЦ_102_77_7704844420_08.10.2025_02_140.2</v>
      </c>
      <c r="C52" s="92" t="str">
        <f>IF((SrcKA!AI46&lt;&gt;""), SrcKA!AI46,"")</f>
        <v>Комплект промежуточной подвески ES1500</v>
      </c>
      <c r="D52" s="92" t="str">
        <f>IF((SrcKA!E46&lt;&gt;""), SrcKA!E46,"")</f>
        <v>Комплект промежуточной подвески ES1500</v>
      </c>
      <c r="E52" s="93" t="str">
        <f>IF((SrcKA!AH46&lt;&gt;""), SrcKA!AH46,"")</f>
        <v>шт.</v>
      </c>
      <c r="F52" s="93" t="str">
        <f>IF((SrcKA!G46&lt;&gt;""), SrcKA!G46,"")</f>
        <v>шт.</v>
      </c>
      <c r="G52" s="94">
        <f>IF((SrcKA!I46&lt;&gt;""), SrcKA!I46,"")</f>
        <v>1098.24</v>
      </c>
      <c r="H52" s="94">
        <f>IF((SrcKA!H46&lt;&gt;""), SrcKA!H46,"")</f>
        <v>915.2</v>
      </c>
      <c r="I52" s="93" t="s">
        <v>773</v>
      </c>
      <c r="J52" s="95"/>
      <c r="K52" s="95" t="str">
        <f>IF((SrcKA!AB46&lt;&gt;""), SrcKA!AB46,"")</f>
        <v>*1</v>
      </c>
      <c r="L52" s="94">
        <f>IF((SrcKA!AC46&lt;&gt;""), SrcKA!AC46,"")</f>
        <v>915.2</v>
      </c>
      <c r="M52" s="94">
        <f>IF((SrcKA!AA46&lt;&gt;""), SrcKA!AA46,"")</f>
        <v>3</v>
      </c>
      <c r="N52" s="94">
        <f>IF((SrcKA!J46&lt;&gt;""), SrcKA!J46,"")</f>
        <v>27.46</v>
      </c>
      <c r="O52" s="94">
        <f>IF((SrcKA!U46&lt;&gt;""), SrcKA!U46,"")</f>
        <v>2</v>
      </c>
      <c r="P52" s="94">
        <f>IF((SrcKA!V46&lt;&gt;""), SrcKA!V46,"")</f>
        <v>18.850000000000001</v>
      </c>
      <c r="Q52" s="92"/>
      <c r="R52" s="94"/>
      <c r="S52" s="94">
        <f>IF((SrcKA!AE46&lt;&gt;""), SrcKA!AE46,"")</f>
        <v>0</v>
      </c>
      <c r="T52" s="94">
        <f>IF((SrcKA!K46&lt;&gt;""), SrcKA!K46,"")</f>
        <v>961.51</v>
      </c>
      <c r="U52" s="92" t="str">
        <f>IF((SrcKA!O46&lt;&gt;""), SrcKA!O46,"")</f>
        <v>Общество с ограниченной ответственностью "Русский Свет"</v>
      </c>
      <c r="V52" s="92" t="str">
        <f>IF((SrcKA!Z46&lt;&gt;""), SrcKA!Z46,"")</f>
        <v>0</v>
      </c>
      <c r="W52" s="92" t="str">
        <f>IF((SrcKA!R46&lt;&gt;""), SrcKA!R46,"")</f>
        <v>772845001</v>
      </c>
      <c r="X52" s="92" t="str">
        <f>IF((SrcKA!Q46&lt;&gt;""), SrcKA!Q46,"")</f>
        <v>7704844420</v>
      </c>
      <c r="Y52" s="92" t="str">
        <f>IF((SrcKA!S46&lt;&gt;""), SrcKA!S46,"")</f>
        <v>0</v>
      </c>
      <c r="Z52" s="92" t="str">
        <f>IF((SrcKA!P46&lt;&gt;""), SrcKA!P46,"")</f>
        <v>117342, Москва г, Обручева ул, 36, 2, П. 2236</v>
      </c>
      <c r="AA52" s="93">
        <f>IF((SrcKA!N46&lt;&gt;""), SrcKA!N46,"")</f>
        <v>2</v>
      </c>
    </row>
    <row r="53" spans="1:27" ht="85.5">
      <c r="A53" s="86" t="s">
        <v>553</v>
      </c>
      <c r="B53" s="87" t="str">
        <f>SrcKA!D47</f>
        <v>ТЦ_102_77_7722753969_10.10.2025_02_140.3</v>
      </c>
      <c r="C53" s="87" t="str">
        <f>IF((SrcKA!AI47&lt;&gt;""), SrcKA!AI47,"")</f>
        <v>Комплект промежуточной подвески ES1500</v>
      </c>
      <c r="D53" s="87" t="str">
        <f>IF((SrcKA!E47&lt;&gt;""), SrcKA!E47,"")</f>
        <v>Комплект промежуточной подвески ES1500</v>
      </c>
      <c r="E53" s="88" t="str">
        <f>IF((SrcKA!AH47&lt;&gt;""), SrcKA!AH47,"")</f>
        <v>шт.</v>
      </c>
      <c r="F53" s="88" t="str">
        <f>IF((SrcKA!G47&lt;&gt;""), SrcKA!G47,"")</f>
        <v>шт.</v>
      </c>
      <c r="G53" s="89">
        <f>IF((SrcKA!I47&lt;&gt;""), SrcKA!I47,"")</f>
        <v>1131.19</v>
      </c>
      <c r="H53" s="89">
        <f>IF((SrcKA!H47&lt;&gt;""), SrcKA!H47,"")</f>
        <v>942.66</v>
      </c>
      <c r="I53" s="88" t="s">
        <v>774</v>
      </c>
      <c r="J53" s="90"/>
      <c r="K53" s="90" t="str">
        <f>IF((SrcKA!AB47&lt;&gt;""), SrcKA!AB47,"")</f>
        <v>*1</v>
      </c>
      <c r="L53" s="89">
        <f>IF((SrcKA!AC47&lt;&gt;""), SrcKA!AC47,"")</f>
        <v>942.66</v>
      </c>
      <c r="M53" s="89">
        <f>IF((SrcKA!AA47&lt;&gt;""), SrcKA!AA47,"")</f>
        <v>3</v>
      </c>
      <c r="N53" s="89">
        <f>IF((SrcKA!J47&lt;&gt;""), SrcKA!J47,"")</f>
        <v>28.28</v>
      </c>
      <c r="O53" s="89">
        <f>IF((SrcKA!U47&lt;&gt;""), SrcKA!U47,"")</f>
        <v>2</v>
      </c>
      <c r="P53" s="89">
        <f>IF((SrcKA!V47&lt;&gt;""), SrcKA!V47,"")</f>
        <v>19.420000000000002</v>
      </c>
      <c r="Q53" s="87"/>
      <c r="R53" s="89"/>
      <c r="S53" s="89">
        <f>IF((SrcKA!AE47&lt;&gt;""), SrcKA!AE47,"")</f>
        <v>0</v>
      </c>
      <c r="T53" s="89">
        <f>IF((SrcKA!K47&lt;&gt;""), SrcKA!K47,"")</f>
        <v>990.36</v>
      </c>
      <c r="U53" s="87" t="str">
        <f>IF((SrcKA!O47&lt;&gt;""), SrcKA!O47,"")</f>
        <v>ООО «ВсеИнструменты.ру»</v>
      </c>
      <c r="V53" s="87" t="str">
        <f>IF((SrcKA!Z47&lt;&gt;""), SrcKA!Z47,"")</f>
        <v>0</v>
      </c>
      <c r="W53" s="87" t="str">
        <f>IF((SrcKA!R47&lt;&gt;""), SrcKA!R47,"")</f>
        <v>997750001</v>
      </c>
      <c r="X53" s="87" t="str">
        <f>IF((SrcKA!Q47&lt;&gt;""), SrcKA!Q47,"")</f>
        <v>7722753969</v>
      </c>
      <c r="Y53" s="87" t="str">
        <f>IF((SrcKA!S47&lt;&gt;""), SrcKA!S47,"")</f>
        <v>0</v>
      </c>
      <c r="Z53" s="87" t="str">
        <f>IF((SrcKA!P47&lt;&gt;""), SrcKA!P47,"")</f>
        <v>109451, ГОРОД МОСКВА, УЛИЦА БРАТИСЛАВСКАЯ,  ДОМ  16,  КОРПУС  1,  ПОМ.  3</v>
      </c>
      <c r="AA53" s="88">
        <f>IF((SrcKA!N47&lt;&gt;""), SrcKA!N47,"")</f>
        <v>2</v>
      </c>
    </row>
    <row r="54" spans="1:27" ht="128.25">
      <c r="A54" s="86" t="s">
        <v>555</v>
      </c>
      <c r="B54" s="87" t="str">
        <f>SrcKA!D48</f>
        <v>ТЦ_102_77_7804526950_08.10.2025_02_164.1</v>
      </c>
      <c r="C54" s="87" t="str">
        <f>IF((SrcKA!AI48&lt;&gt;""), SrcKA!AI48,"")</f>
        <v>Краска  Traffic Marker (черная), 800мл</v>
      </c>
      <c r="D54" s="87" t="str">
        <f>IF((SrcKA!E48&lt;&gt;""), SrcKA!E48,"")</f>
        <v>Краска  Traffic Marker (черная), 800мл</v>
      </c>
      <c r="E54" s="88" t="str">
        <f>IF((SrcKA!AH48&lt;&gt;""), SrcKA!AH48,"")</f>
        <v>шт.</v>
      </c>
      <c r="F54" s="88" t="str">
        <f>IF((SrcKA!G48&lt;&gt;""), SrcKA!G48,"")</f>
        <v>шт.</v>
      </c>
      <c r="G54" s="89">
        <f>IF((SrcKA!I48&lt;&gt;""), SrcKA!I48,"")</f>
        <v>2228.904</v>
      </c>
      <c r="H54" s="89">
        <f>IF((SrcKA!H48&lt;&gt;""), SrcKA!H48,"")</f>
        <v>1857.42</v>
      </c>
      <c r="I54" s="88" t="s">
        <v>773</v>
      </c>
      <c r="J54" s="90"/>
      <c r="K54" s="90" t="str">
        <f>IF((SrcKA!AB48&lt;&gt;""), SrcKA!AB48,"")</f>
        <v>*1</v>
      </c>
      <c r="L54" s="89">
        <f>IF((SrcKA!AC48&lt;&gt;""), SrcKA!AC48,"")</f>
        <v>1857.42</v>
      </c>
      <c r="M54" s="89">
        <f>IF((SrcKA!AA48&lt;&gt;""), SrcKA!AA48,"")</f>
        <v>3</v>
      </c>
      <c r="N54" s="89">
        <f>IF((SrcKA!J48&lt;&gt;""), SrcKA!J48,"")</f>
        <v>55.72</v>
      </c>
      <c r="O54" s="89">
        <f>IF((SrcKA!U48&lt;&gt;""), SrcKA!U48,"")</f>
        <v>2</v>
      </c>
      <c r="P54" s="89">
        <f>IF((SrcKA!V48&lt;&gt;""), SrcKA!V48,"")</f>
        <v>38.26</v>
      </c>
      <c r="Q54" s="87"/>
      <c r="R54" s="89"/>
      <c r="S54" s="89">
        <f>IF((SrcKA!AE48&lt;&gt;""), SrcKA!AE48,"")</f>
        <v>0</v>
      </c>
      <c r="T54" s="89">
        <f>IF((SrcKA!K48&lt;&gt;""), SrcKA!K48,"")</f>
        <v>1951.4</v>
      </c>
      <c r="U54" s="87" t="str">
        <f>IF((SrcKA!O48&lt;&gt;""), SrcKA!O48,"")</f>
        <v xml:space="preserve">
ООО "ТД "Электротехмонтаж"</v>
      </c>
      <c r="V54" s="87" t="str">
        <f>IF((SrcKA!Z48&lt;&gt;""), SrcKA!Z48,"")</f>
        <v>0</v>
      </c>
      <c r="W54" s="87" t="str">
        <f>IF((SrcKA!R48&lt;&gt;""), SrcKA!R48,"")</f>
        <v>784201001</v>
      </c>
      <c r="X54" s="87" t="str">
        <f>IF((SrcKA!Q48&lt;&gt;""), SrcKA!Q48,"")</f>
        <v>7804526950</v>
      </c>
      <c r="Y54" s="87" t="str">
        <f>IF((SrcKA!S48&lt;&gt;""), SrcKA!S48,"")</f>
        <v>0</v>
      </c>
      <c r="Z54" s="87" t="str">
        <f>IF((SrcKA!P48&lt;&gt;""), SrcKA!P48,"")</f>
        <v>191144,,город Санкт-Петербург,вн.тер.г.муниципальный округ Смольнинское,ул 7-я Советская,д 44,,литера Б,этаж 6,, КОМНАТА 118</v>
      </c>
      <c r="AA54" s="88">
        <f>IF((SrcKA!N48&lt;&gt;""), SrcKA!N48,"")</f>
        <v>2</v>
      </c>
    </row>
    <row r="55" spans="1:27" ht="60">
      <c r="A55" s="91" t="s">
        <v>557</v>
      </c>
      <c r="B55" s="92" t="str">
        <f>SrcKA!D49</f>
        <v>ТЦ_102_77_7704844420_08.10.2025_02_164.2</v>
      </c>
      <c r="C55" s="92" t="str">
        <f>IF((SrcKA!AI49&lt;&gt;""), SrcKA!AI49,"")</f>
        <v>Краска  Traffic Marker (черная), 800мл</v>
      </c>
      <c r="D55" s="92" t="str">
        <f>IF((SrcKA!E49&lt;&gt;""), SrcKA!E49,"")</f>
        <v>Краска  Traffic Marker (черная), 800мл</v>
      </c>
      <c r="E55" s="93" t="str">
        <f>IF((SrcKA!AH49&lt;&gt;""), SrcKA!AH49,"")</f>
        <v>шт.</v>
      </c>
      <c r="F55" s="93" t="str">
        <f>IF((SrcKA!G49&lt;&gt;""), SrcKA!G49,"")</f>
        <v>шт.</v>
      </c>
      <c r="G55" s="94">
        <f>IF((SrcKA!I49&lt;&gt;""), SrcKA!I49,"")</f>
        <v>2185.1999999999998</v>
      </c>
      <c r="H55" s="94">
        <f>IF((SrcKA!H49&lt;&gt;""), SrcKA!H49,"")</f>
        <v>1821</v>
      </c>
      <c r="I55" s="93" t="s">
        <v>773</v>
      </c>
      <c r="J55" s="95"/>
      <c r="K55" s="95" t="str">
        <f>IF((SrcKA!AB49&lt;&gt;""), SrcKA!AB49,"")</f>
        <v>*1</v>
      </c>
      <c r="L55" s="94">
        <f>IF((SrcKA!AC49&lt;&gt;""), SrcKA!AC49,"")</f>
        <v>1821</v>
      </c>
      <c r="M55" s="94">
        <f>IF((SrcKA!AA49&lt;&gt;""), SrcKA!AA49,"")</f>
        <v>3</v>
      </c>
      <c r="N55" s="94">
        <f>IF((SrcKA!J49&lt;&gt;""), SrcKA!J49,"")</f>
        <v>54.63</v>
      </c>
      <c r="O55" s="94">
        <f>IF((SrcKA!U49&lt;&gt;""), SrcKA!U49,"")</f>
        <v>2</v>
      </c>
      <c r="P55" s="94">
        <f>IF((SrcKA!V49&lt;&gt;""), SrcKA!V49,"")</f>
        <v>37.51</v>
      </c>
      <c r="Q55" s="92"/>
      <c r="R55" s="94"/>
      <c r="S55" s="94">
        <f>IF((SrcKA!AE49&lt;&gt;""), SrcKA!AE49,"")</f>
        <v>0</v>
      </c>
      <c r="T55" s="94">
        <f>IF((SrcKA!K49&lt;&gt;""), SrcKA!K49,"")</f>
        <v>1913.14</v>
      </c>
      <c r="U55" s="92" t="str">
        <f>IF((SrcKA!O49&lt;&gt;""), SrcKA!O49,"")</f>
        <v>Общество с ограниченной ответственностью "Русский Свет"</v>
      </c>
      <c r="V55" s="92" t="str">
        <f>IF((SrcKA!Z49&lt;&gt;""), SrcKA!Z49,"")</f>
        <v>0</v>
      </c>
      <c r="W55" s="92" t="str">
        <f>IF((SrcKA!R49&lt;&gt;""), SrcKA!R49,"")</f>
        <v>772845001</v>
      </c>
      <c r="X55" s="92" t="str">
        <f>IF((SrcKA!Q49&lt;&gt;""), SrcKA!Q49,"")</f>
        <v>7704844420</v>
      </c>
      <c r="Y55" s="92" t="str">
        <f>IF((SrcKA!S49&lt;&gt;""), SrcKA!S49,"")</f>
        <v>0</v>
      </c>
      <c r="Z55" s="92" t="str">
        <f>IF((SrcKA!P49&lt;&gt;""), SrcKA!P49,"")</f>
        <v>117342, Москва г, Обручева ул, 36, 2, П. 2236</v>
      </c>
      <c r="AA55" s="93">
        <f>IF((SrcKA!N49&lt;&gt;""), SrcKA!N49,"")</f>
        <v>2</v>
      </c>
    </row>
    <row r="56" spans="1:27" ht="85.5">
      <c r="A56" s="86" t="s">
        <v>558</v>
      </c>
      <c r="B56" s="87" t="str">
        <f>SrcKA!D50</f>
        <v>ТЦ_102_77_7722753969_10.10.2025_02_164.3</v>
      </c>
      <c r="C56" s="87" t="str">
        <f>IF((SrcKA!AI50&lt;&gt;""), SrcKA!AI50,"")</f>
        <v>Краска  Traffic Marker (черная), 800мл</v>
      </c>
      <c r="D56" s="87" t="str">
        <f>IF((SrcKA!E50&lt;&gt;""), SrcKA!E50,"")</f>
        <v>Краска  Traffic Marker (черная), 800мл</v>
      </c>
      <c r="E56" s="88" t="str">
        <f>IF((SrcKA!AH50&lt;&gt;""), SrcKA!AH50,"")</f>
        <v>шт.</v>
      </c>
      <c r="F56" s="88" t="str">
        <f>IF((SrcKA!G50&lt;&gt;""), SrcKA!G50,"")</f>
        <v>шт.</v>
      </c>
      <c r="G56" s="89">
        <f>IF((SrcKA!I50&lt;&gt;""), SrcKA!I50,"")</f>
        <v>2250.7600000000002</v>
      </c>
      <c r="H56" s="89">
        <f>IF((SrcKA!H50&lt;&gt;""), SrcKA!H50,"")</f>
        <v>1875.63</v>
      </c>
      <c r="I56" s="88" t="s">
        <v>774</v>
      </c>
      <c r="J56" s="90"/>
      <c r="K56" s="90" t="str">
        <f>IF((SrcKA!AB50&lt;&gt;""), SrcKA!AB50,"")</f>
        <v>*1</v>
      </c>
      <c r="L56" s="89">
        <f>IF((SrcKA!AC50&lt;&gt;""), SrcKA!AC50,"")</f>
        <v>1875.63</v>
      </c>
      <c r="M56" s="89">
        <f>IF((SrcKA!AA50&lt;&gt;""), SrcKA!AA50,"")</f>
        <v>3</v>
      </c>
      <c r="N56" s="89">
        <f>IF((SrcKA!J50&lt;&gt;""), SrcKA!J50,"")</f>
        <v>56.27</v>
      </c>
      <c r="O56" s="89">
        <f>IF((SrcKA!U50&lt;&gt;""), SrcKA!U50,"")</f>
        <v>2</v>
      </c>
      <c r="P56" s="89">
        <f>IF((SrcKA!V50&lt;&gt;""), SrcKA!V50,"")</f>
        <v>38.64</v>
      </c>
      <c r="Q56" s="87"/>
      <c r="R56" s="89"/>
      <c r="S56" s="89">
        <f>IF((SrcKA!AE50&lt;&gt;""), SrcKA!AE50,"")</f>
        <v>0</v>
      </c>
      <c r="T56" s="89">
        <f>IF((SrcKA!K50&lt;&gt;""), SrcKA!K50,"")</f>
        <v>1970.54</v>
      </c>
      <c r="U56" s="87" t="str">
        <f>IF((SrcKA!O50&lt;&gt;""), SrcKA!O50,"")</f>
        <v>ООО «ВсеИнструменты.ру»</v>
      </c>
      <c r="V56" s="87" t="str">
        <f>IF((SrcKA!Z50&lt;&gt;""), SrcKA!Z50,"")</f>
        <v>0</v>
      </c>
      <c r="W56" s="87" t="str">
        <f>IF((SrcKA!R50&lt;&gt;""), SrcKA!R50,"")</f>
        <v>997750001</v>
      </c>
      <c r="X56" s="87" t="str">
        <f>IF((SrcKA!Q50&lt;&gt;""), SrcKA!Q50,"")</f>
        <v>7722753969</v>
      </c>
      <c r="Y56" s="87" t="str">
        <f>IF((SrcKA!S50&lt;&gt;""), SrcKA!S50,"")</f>
        <v>0</v>
      </c>
      <c r="Z56" s="87" t="str">
        <f>IF((SrcKA!P50&lt;&gt;""), SrcKA!P50,"")</f>
        <v>109451, ГОРОД МОСКВА, УЛИЦА БРАТИСЛАВСКАЯ,  ДОМ  16,  КОРПУС  1,  ПОМ.  3</v>
      </c>
      <c r="AA56" s="88">
        <f>IF((SrcKA!N50&lt;&gt;""), SrcKA!N50,"")</f>
        <v>2</v>
      </c>
    </row>
    <row r="57" spans="1:27" ht="128.25">
      <c r="A57" s="86" t="s">
        <v>560</v>
      </c>
      <c r="B57" s="87" t="str">
        <f>SrcKA!D51</f>
        <v>ТЦ_102_77_7804526950_08.10.2025_02_224.1</v>
      </c>
      <c r="C57" s="87" t="str">
        <f>IF((SrcKA!AI51&lt;&gt;""), SrcKA!AI51,"")</f>
        <v>Натяжной зажим РА 2200</v>
      </c>
      <c r="D57" s="87" t="str">
        <f>IF((SrcKA!E51&lt;&gt;""), SrcKA!E51,"")</f>
        <v>Натяжной зажим РА 2200</v>
      </c>
      <c r="E57" s="88" t="str">
        <f>IF((SrcKA!AH51&lt;&gt;""), SrcKA!AH51,"")</f>
        <v>шт.</v>
      </c>
      <c r="F57" s="88" t="str">
        <f>IF((SrcKA!G51&lt;&gt;""), SrcKA!G51,"")</f>
        <v>шт.</v>
      </c>
      <c r="G57" s="89">
        <f>IF((SrcKA!I51&lt;&gt;""), SrcKA!I51,"")</f>
        <v>942.4799999999999</v>
      </c>
      <c r="H57" s="89">
        <f>IF((SrcKA!H51&lt;&gt;""), SrcKA!H51,"")</f>
        <v>785.4</v>
      </c>
      <c r="I57" s="88" t="s">
        <v>773</v>
      </c>
      <c r="J57" s="90"/>
      <c r="K57" s="90" t="str">
        <f>IF((SrcKA!AB51&lt;&gt;""), SrcKA!AB51,"")</f>
        <v>*1</v>
      </c>
      <c r="L57" s="89">
        <f>IF((SrcKA!AC51&lt;&gt;""), SrcKA!AC51,"")</f>
        <v>785.4</v>
      </c>
      <c r="M57" s="89">
        <f>IF((SrcKA!AA51&lt;&gt;""), SrcKA!AA51,"")</f>
        <v>3</v>
      </c>
      <c r="N57" s="89">
        <f>IF((SrcKA!J51&lt;&gt;""), SrcKA!J51,"")</f>
        <v>23.56</v>
      </c>
      <c r="O57" s="89">
        <f>IF((SrcKA!U51&lt;&gt;""), SrcKA!U51,"")</f>
        <v>2</v>
      </c>
      <c r="P57" s="89">
        <f>IF((SrcKA!V51&lt;&gt;""), SrcKA!V51,"")</f>
        <v>16.18</v>
      </c>
      <c r="Q57" s="87"/>
      <c r="R57" s="89"/>
      <c r="S57" s="89">
        <f>IF((SrcKA!AE51&lt;&gt;""), SrcKA!AE51,"")</f>
        <v>0</v>
      </c>
      <c r="T57" s="89">
        <f>IF((SrcKA!K51&lt;&gt;""), SrcKA!K51,"")</f>
        <v>825.14</v>
      </c>
      <c r="U57" s="87" t="str">
        <f>IF((SrcKA!O51&lt;&gt;""), SrcKA!O51,"")</f>
        <v xml:space="preserve">
ООО "ТД "Электротехмонтаж"</v>
      </c>
      <c r="V57" s="87" t="str">
        <f>IF((SrcKA!Z51&lt;&gt;""), SrcKA!Z51,"")</f>
        <v>0</v>
      </c>
      <c r="W57" s="87" t="str">
        <f>IF((SrcKA!R51&lt;&gt;""), SrcKA!R51,"")</f>
        <v>784201001</v>
      </c>
      <c r="X57" s="87" t="str">
        <f>IF((SrcKA!Q51&lt;&gt;""), SrcKA!Q51,"")</f>
        <v>7804526950</v>
      </c>
      <c r="Y57" s="87" t="str">
        <f>IF((SrcKA!S51&lt;&gt;""), SrcKA!S51,"")</f>
        <v>0</v>
      </c>
      <c r="Z57" s="87" t="str">
        <f>IF((SrcKA!P51&lt;&gt;""), SrcKA!P51,"")</f>
        <v>191144,,город Санкт-Петербург,вн.тер.г.муниципальный округ Смольнинское,ул 7-я Советская,д 44,,литера Б,этаж 6,, КОМНАТА 118</v>
      </c>
      <c r="AA57" s="88">
        <f>IF((SrcKA!N51&lt;&gt;""), SrcKA!N51,"")</f>
        <v>2</v>
      </c>
    </row>
    <row r="58" spans="1:27" ht="60">
      <c r="A58" s="91" t="s">
        <v>562</v>
      </c>
      <c r="B58" s="92" t="str">
        <f>SrcKA!D52</f>
        <v>ТЦ_102_77_7704844420_08.10.2025_02_224.2</v>
      </c>
      <c r="C58" s="92" t="str">
        <f>IF((SrcKA!AI52&lt;&gt;""), SrcKA!AI52,"")</f>
        <v>Натяжной зажим РА 2200</v>
      </c>
      <c r="D58" s="92" t="str">
        <f>IF((SrcKA!E52&lt;&gt;""), SrcKA!E52,"")</f>
        <v>Натяжной зажим РА 2200</v>
      </c>
      <c r="E58" s="93" t="str">
        <f>IF((SrcKA!AH52&lt;&gt;""), SrcKA!AH52,"")</f>
        <v>шт.</v>
      </c>
      <c r="F58" s="93" t="str">
        <f>IF((SrcKA!G52&lt;&gt;""), SrcKA!G52,"")</f>
        <v>шт.</v>
      </c>
      <c r="G58" s="94">
        <f>IF((SrcKA!I52&lt;&gt;""), SrcKA!I52,"")</f>
        <v>924</v>
      </c>
      <c r="H58" s="94">
        <f>IF((SrcKA!H52&lt;&gt;""), SrcKA!H52,"")</f>
        <v>770</v>
      </c>
      <c r="I58" s="93" t="s">
        <v>773</v>
      </c>
      <c r="J58" s="95"/>
      <c r="K58" s="95" t="str">
        <f>IF((SrcKA!AB52&lt;&gt;""), SrcKA!AB52,"")</f>
        <v>*1</v>
      </c>
      <c r="L58" s="94">
        <f>IF((SrcKA!AC52&lt;&gt;""), SrcKA!AC52,"")</f>
        <v>770</v>
      </c>
      <c r="M58" s="94">
        <f>IF((SrcKA!AA52&lt;&gt;""), SrcKA!AA52,"")</f>
        <v>3</v>
      </c>
      <c r="N58" s="94">
        <f>IF((SrcKA!J52&lt;&gt;""), SrcKA!J52,"")</f>
        <v>23.1</v>
      </c>
      <c r="O58" s="94">
        <f>IF((SrcKA!U52&lt;&gt;""), SrcKA!U52,"")</f>
        <v>2</v>
      </c>
      <c r="P58" s="94">
        <f>IF((SrcKA!V52&lt;&gt;""), SrcKA!V52,"")</f>
        <v>15.86</v>
      </c>
      <c r="Q58" s="92"/>
      <c r="R58" s="94"/>
      <c r="S58" s="94">
        <f>IF((SrcKA!AE52&lt;&gt;""), SrcKA!AE52,"")</f>
        <v>0</v>
      </c>
      <c r="T58" s="94">
        <f>IF((SrcKA!K52&lt;&gt;""), SrcKA!K52,"")</f>
        <v>808.96</v>
      </c>
      <c r="U58" s="92" t="str">
        <f>IF((SrcKA!O52&lt;&gt;""), SrcKA!O52,"")</f>
        <v>Общество с ограниченной ответственностью "Русский Свет"</v>
      </c>
      <c r="V58" s="92" t="str">
        <f>IF((SrcKA!Z52&lt;&gt;""), SrcKA!Z52,"")</f>
        <v>0</v>
      </c>
      <c r="W58" s="92" t="str">
        <f>IF((SrcKA!R52&lt;&gt;""), SrcKA!R52,"")</f>
        <v>772845001</v>
      </c>
      <c r="X58" s="92" t="str">
        <f>IF((SrcKA!Q52&lt;&gt;""), SrcKA!Q52,"")</f>
        <v>7704844420</v>
      </c>
      <c r="Y58" s="92" t="str">
        <f>IF((SrcKA!S52&lt;&gt;""), SrcKA!S52,"")</f>
        <v>0</v>
      </c>
      <c r="Z58" s="92" t="str">
        <f>IF((SrcKA!P52&lt;&gt;""), SrcKA!P52,"")</f>
        <v>117342, Москва г, Обручева ул, 36, 2, П. 2236</v>
      </c>
      <c r="AA58" s="93">
        <f>IF((SrcKA!N52&lt;&gt;""), SrcKA!N52,"")</f>
        <v>2</v>
      </c>
    </row>
    <row r="59" spans="1:27" ht="85.5">
      <c r="A59" s="86" t="s">
        <v>563</v>
      </c>
      <c r="B59" s="87" t="str">
        <f>SrcKA!D53</f>
        <v>ТЦ_102_77_7722753969_10.10.2025_02_224.3</v>
      </c>
      <c r="C59" s="87" t="str">
        <f>IF((SrcKA!AI53&lt;&gt;""), SrcKA!AI53,"")</f>
        <v>Натяжной зажим РА 2200</v>
      </c>
      <c r="D59" s="87" t="str">
        <f>IF((SrcKA!E53&lt;&gt;""), SrcKA!E53,"")</f>
        <v>Натяжной зажим РА 2200</v>
      </c>
      <c r="E59" s="88" t="str">
        <f>IF((SrcKA!AH53&lt;&gt;""), SrcKA!AH53,"")</f>
        <v>шт.</v>
      </c>
      <c r="F59" s="88" t="str">
        <f>IF((SrcKA!G53&lt;&gt;""), SrcKA!G53,"")</f>
        <v>шт.</v>
      </c>
      <c r="G59" s="89">
        <f>IF((SrcKA!I53&lt;&gt;""), SrcKA!I53,"")</f>
        <v>951.72</v>
      </c>
      <c r="H59" s="89">
        <f>IF((SrcKA!H53&lt;&gt;""), SrcKA!H53,"")</f>
        <v>793.1</v>
      </c>
      <c r="I59" s="88" t="s">
        <v>774</v>
      </c>
      <c r="J59" s="90"/>
      <c r="K59" s="90" t="str">
        <f>IF((SrcKA!AB53&lt;&gt;""), SrcKA!AB53,"")</f>
        <v>*1</v>
      </c>
      <c r="L59" s="89">
        <f>IF((SrcKA!AC53&lt;&gt;""), SrcKA!AC53,"")</f>
        <v>793.1</v>
      </c>
      <c r="M59" s="89">
        <f>IF((SrcKA!AA53&lt;&gt;""), SrcKA!AA53,"")</f>
        <v>3</v>
      </c>
      <c r="N59" s="89">
        <f>IF((SrcKA!J53&lt;&gt;""), SrcKA!J53,"")</f>
        <v>23.79</v>
      </c>
      <c r="O59" s="89">
        <f>IF((SrcKA!U53&lt;&gt;""), SrcKA!U53,"")</f>
        <v>2</v>
      </c>
      <c r="P59" s="89">
        <f>IF((SrcKA!V53&lt;&gt;""), SrcKA!V53,"")</f>
        <v>16.34</v>
      </c>
      <c r="Q59" s="87"/>
      <c r="R59" s="89"/>
      <c r="S59" s="89">
        <f>IF((SrcKA!AE53&lt;&gt;""), SrcKA!AE53,"")</f>
        <v>0</v>
      </c>
      <c r="T59" s="89">
        <f>IF((SrcKA!K53&lt;&gt;""), SrcKA!K53,"")</f>
        <v>833.23</v>
      </c>
      <c r="U59" s="87" t="str">
        <f>IF((SrcKA!O53&lt;&gt;""), SrcKA!O53,"")</f>
        <v>ООО «ВсеИнструменты.ру»</v>
      </c>
      <c r="V59" s="87" t="str">
        <f>IF((SrcKA!Z53&lt;&gt;""), SrcKA!Z53,"")</f>
        <v>0</v>
      </c>
      <c r="W59" s="87" t="str">
        <f>IF((SrcKA!R53&lt;&gt;""), SrcKA!R53,"")</f>
        <v>997750001</v>
      </c>
      <c r="X59" s="87" t="str">
        <f>IF((SrcKA!Q53&lt;&gt;""), SrcKA!Q53,"")</f>
        <v>7722753969</v>
      </c>
      <c r="Y59" s="87" t="str">
        <f>IF((SrcKA!S53&lt;&gt;""), SrcKA!S53,"")</f>
        <v>0</v>
      </c>
      <c r="Z59" s="87" t="str">
        <f>IF((SrcKA!P53&lt;&gt;""), SrcKA!P53,"")</f>
        <v>109451, ГОРОД МОСКВА, УЛИЦА БРАТИСЛАВСКАЯ,  ДОМ  16,  КОРПУС  1,  ПОМ.  3</v>
      </c>
      <c r="AA59" s="88">
        <f>IF((SrcKA!N53&lt;&gt;""), SrcKA!N53,"")</f>
        <v>2</v>
      </c>
    </row>
    <row r="60" spans="1:27" ht="57">
      <c r="A60" s="86" t="s">
        <v>565</v>
      </c>
      <c r="B60" s="87" t="str">
        <f>SrcKA!D54</f>
        <v>ТЦ_102_77_7727246472_14.05.2025_02_302.1</v>
      </c>
      <c r="C60" s="87" t="str">
        <f>IF((SrcKA!AI54&lt;&gt;""), SrcKA!AI54,"")</f>
        <v>СИПн-2 3х70+1х95-0,6/1</v>
      </c>
      <c r="D60" s="87" t="str">
        <f>IF((SrcKA!E54&lt;&gt;""), SrcKA!E54,"")</f>
        <v>СИПн-2 3х70+1х95-0,6/1</v>
      </c>
      <c r="E60" s="88" t="str">
        <f>IF((SrcKA!AH54&lt;&gt;""), SrcKA!AH54,"")</f>
        <v>М.</v>
      </c>
      <c r="F60" s="88" t="str">
        <f>IF((SrcKA!G54&lt;&gt;""), SrcKA!G54,"")</f>
        <v>М.</v>
      </c>
      <c r="G60" s="89">
        <f>IF((SrcKA!I54&lt;&gt;""), SrcKA!I54,"")</f>
        <v>504.29</v>
      </c>
      <c r="H60" s="89">
        <f>IF((SrcKA!H54&lt;&gt;""), SrcKA!H54,"")</f>
        <v>420.24</v>
      </c>
      <c r="I60" s="88" t="s">
        <v>776</v>
      </c>
      <c r="J60" s="90"/>
      <c r="K60" s="90" t="str">
        <f>IF((SrcKA!AB54&lt;&gt;""), SrcKA!AB54,"")</f>
        <v>*1</v>
      </c>
      <c r="L60" s="89">
        <f>IF((SrcKA!AC54&lt;&gt;""), SrcKA!AC54,"")</f>
        <v>420.24</v>
      </c>
      <c r="M60" s="89">
        <f>IF((SrcKA!AA54&lt;&gt;""), SrcKA!AA54,"")</f>
        <v>3</v>
      </c>
      <c r="N60" s="89">
        <f>IF((SrcKA!J54&lt;&gt;""), SrcKA!J54,"")</f>
        <v>12.61</v>
      </c>
      <c r="O60" s="89">
        <f>IF((SrcKA!U54&lt;&gt;""), SrcKA!U54,"")</f>
        <v>2</v>
      </c>
      <c r="P60" s="89">
        <f>IF((SrcKA!V54&lt;&gt;""), SrcKA!V54,"")</f>
        <v>8.66</v>
      </c>
      <c r="Q60" s="87"/>
      <c r="R60" s="89"/>
      <c r="S60" s="89">
        <f>IF((SrcKA!AE54&lt;&gt;""), SrcKA!AE54,"")</f>
        <v>0</v>
      </c>
      <c r="T60" s="89">
        <f>IF((SrcKA!K54&lt;&gt;""), SrcKA!K54,"")</f>
        <v>441.51</v>
      </c>
      <c r="U60" s="87" t="str">
        <f>IF((SrcKA!O54&lt;&gt;""), SrcKA!O54,"")</f>
        <v>Общество с ограниченной ответственностью «Э.К.С.»</v>
      </c>
      <c r="V60" s="87" t="str">
        <f>IF((SrcKA!Z54&lt;&gt;""), SrcKA!Z54,"")</f>
        <v>0</v>
      </c>
      <c r="W60" s="87" t="str">
        <f>IF((SrcKA!R54&lt;&gt;""), SrcKA!R54,"")</f>
        <v>772701001</v>
      </c>
      <c r="X60" s="87" t="str">
        <f>IF((SrcKA!Q54&lt;&gt;""), SrcKA!Q54,"")</f>
        <v>7727246472</v>
      </c>
      <c r="Y60" s="87" t="str">
        <f>IF((SrcKA!S54&lt;&gt;""), SrcKA!S54,"")</f>
        <v>0</v>
      </c>
      <c r="Z60" s="87" t="str">
        <f>IF((SrcKA!P54&lt;&gt;""), SrcKA!P54,"")</f>
        <v>117447, г.Москва, ул. Винокурова д.28, кор.2</v>
      </c>
      <c r="AA60" s="88">
        <f>IF((SrcKA!N54&lt;&gt;""), SrcKA!N54,"")</f>
        <v>2</v>
      </c>
    </row>
    <row r="61" spans="1:27" ht="85.5">
      <c r="A61" s="86" t="s">
        <v>571</v>
      </c>
      <c r="B61" s="87" t="str">
        <f>SrcKA!D55</f>
        <v>ТЦ_102_77_7735180881_13.05.2025_02_302.2</v>
      </c>
      <c r="C61" s="87" t="str">
        <f>IF((SrcKA!AI55&lt;&gt;""), SrcKA!AI55,"")</f>
        <v>СИПн-2 3х70+1х95-0,6/1</v>
      </c>
      <c r="D61" s="87" t="str">
        <f>IF((SrcKA!E55&lt;&gt;""), SrcKA!E55,"")</f>
        <v>СИПн-2 3х70+1х95-0,6/1</v>
      </c>
      <c r="E61" s="88" t="str">
        <f>IF((SrcKA!AH55&lt;&gt;""), SrcKA!AH55,"")</f>
        <v>М.</v>
      </c>
      <c r="F61" s="88" t="str">
        <f>IF((SrcKA!G55&lt;&gt;""), SrcKA!G55,"")</f>
        <v>М.</v>
      </c>
      <c r="G61" s="89">
        <f>IF((SrcKA!I55&lt;&gt;""), SrcKA!I55,"")</f>
        <v>499.39</v>
      </c>
      <c r="H61" s="89">
        <f>IF((SrcKA!H55&lt;&gt;""), SrcKA!H55,"")</f>
        <v>416.16</v>
      </c>
      <c r="I61" s="88" t="s">
        <v>777</v>
      </c>
      <c r="J61" s="90"/>
      <c r="K61" s="90" t="str">
        <f>IF((SrcKA!AB55&lt;&gt;""), SrcKA!AB55,"")</f>
        <v>*1</v>
      </c>
      <c r="L61" s="89">
        <f>IF((SrcKA!AC55&lt;&gt;""), SrcKA!AC55,"")</f>
        <v>416.16</v>
      </c>
      <c r="M61" s="89">
        <f>IF((SrcKA!AA55&lt;&gt;""), SrcKA!AA55,"")</f>
        <v>3</v>
      </c>
      <c r="N61" s="89">
        <f>IF((SrcKA!J55&lt;&gt;""), SrcKA!J55,"")</f>
        <v>12.48</v>
      </c>
      <c r="O61" s="89">
        <f>IF((SrcKA!U55&lt;&gt;""), SrcKA!U55,"")</f>
        <v>2</v>
      </c>
      <c r="P61" s="89">
        <f>IF((SrcKA!V55&lt;&gt;""), SrcKA!V55,"")</f>
        <v>8.57</v>
      </c>
      <c r="Q61" s="87"/>
      <c r="R61" s="89"/>
      <c r="S61" s="89">
        <f>IF((SrcKA!AE55&lt;&gt;""), SrcKA!AE55,"")</f>
        <v>0</v>
      </c>
      <c r="T61" s="89">
        <f>IF((SrcKA!K55&lt;&gt;""), SrcKA!K55,"")</f>
        <v>437.21</v>
      </c>
      <c r="U61" s="87" t="str">
        <f>IF((SrcKA!O55&lt;&gt;""), SrcKA!O55,"")</f>
        <v>Общество с ограниченной ответственностью
«ЭЛЕКТРОТК»</v>
      </c>
      <c r="V61" s="87" t="str">
        <f>IF((SrcKA!Z55&lt;&gt;""), SrcKA!Z55,"")</f>
        <v>0</v>
      </c>
      <c r="W61" s="87" t="str">
        <f>IF((SrcKA!R55&lt;&gt;""), SrcKA!R55,"")</f>
        <v>773501001</v>
      </c>
      <c r="X61" s="87" t="str">
        <f>IF((SrcKA!Q55&lt;&gt;""), SrcKA!Q55,"")</f>
        <v>7735180881</v>
      </c>
      <c r="Y61" s="87" t="str">
        <f>IF((SrcKA!S55&lt;&gt;""), SrcKA!S55,"")</f>
        <v>0</v>
      </c>
      <c r="Z61" s="87" t="str">
        <f>IF((SrcKA!P55&lt;&gt;""), SrcKA!P55,"")</f>
        <v>124460 г.Москва, г.Зеленоград, ул.Конструктора Гуськова, д. 14, стр. 2, этаж 2, пом.204</v>
      </c>
      <c r="AA61" s="88">
        <f>IF((SrcKA!N55&lt;&gt;""), SrcKA!N55,"")</f>
        <v>2</v>
      </c>
    </row>
    <row r="62" spans="1:27" ht="90">
      <c r="A62" s="91" t="s">
        <v>577</v>
      </c>
      <c r="B62" s="92" t="str">
        <f>SrcKA!D56</f>
        <v>ТЦ_102_77_7719546987_12.05.2025_02_302.3</v>
      </c>
      <c r="C62" s="92" t="str">
        <f>IF((SrcKA!AI56&lt;&gt;""), SrcKA!AI56,"")</f>
        <v>СИПн-2 3х70+1х95-0,6/1</v>
      </c>
      <c r="D62" s="92" t="str">
        <f>IF((SrcKA!E56&lt;&gt;""), SrcKA!E56,"")</f>
        <v>СИПн-2 3х70+1х95-0,6/1</v>
      </c>
      <c r="E62" s="93" t="str">
        <f>IF((SrcKA!AH56&lt;&gt;""), SrcKA!AH56,"")</f>
        <v>М.</v>
      </c>
      <c r="F62" s="93" t="str">
        <f>IF((SrcKA!G56&lt;&gt;""), SrcKA!G56,"")</f>
        <v>М.</v>
      </c>
      <c r="G62" s="94">
        <f>IF((SrcKA!I56&lt;&gt;""), SrcKA!I56,"")</f>
        <v>489.6</v>
      </c>
      <c r="H62" s="94">
        <f>IF((SrcKA!H56&lt;&gt;""), SrcKA!H56,"")</f>
        <v>408</v>
      </c>
      <c r="I62" s="93" t="s">
        <v>778</v>
      </c>
      <c r="J62" s="95"/>
      <c r="K62" s="95" t="str">
        <f>IF((SrcKA!AB56&lt;&gt;""), SrcKA!AB56,"")</f>
        <v>*1</v>
      </c>
      <c r="L62" s="94">
        <f>IF((SrcKA!AC56&lt;&gt;""), SrcKA!AC56,"")</f>
        <v>408</v>
      </c>
      <c r="M62" s="94">
        <f>IF((SrcKA!AA56&lt;&gt;""), SrcKA!AA56,"")</f>
        <v>3</v>
      </c>
      <c r="N62" s="94">
        <f>IF((SrcKA!J56&lt;&gt;""), SrcKA!J56,"")</f>
        <v>12.24</v>
      </c>
      <c r="O62" s="94">
        <f>IF((SrcKA!U56&lt;&gt;""), SrcKA!U56,"")</f>
        <v>2</v>
      </c>
      <c r="P62" s="94">
        <f>IF((SrcKA!V56&lt;&gt;""), SrcKA!V56,"")</f>
        <v>8.4</v>
      </c>
      <c r="Q62" s="92"/>
      <c r="R62" s="94"/>
      <c r="S62" s="94">
        <f>IF((SrcKA!AE56&lt;&gt;""), SrcKA!AE56,"")</f>
        <v>0</v>
      </c>
      <c r="T62" s="94">
        <f>IF((SrcKA!K56&lt;&gt;""), SrcKA!K56,"")</f>
        <v>428.64</v>
      </c>
      <c r="U62" s="92" t="str">
        <f>IF((SrcKA!O56&lt;&gt;""), SrcKA!O56,"")</f>
        <v>ООО ТК "Норма-кабель"</v>
      </c>
      <c r="V62" s="92" t="str">
        <f>IF((SrcKA!Z56&lt;&gt;""), SrcKA!Z56,"")</f>
        <v>0</v>
      </c>
      <c r="W62" s="92" t="str">
        <f>IF((SrcKA!R56&lt;&gt;""), SrcKA!R56,"")</f>
        <v>504101001</v>
      </c>
      <c r="X62" s="92" t="str">
        <f>IF((SrcKA!Q56&lt;&gt;""), SrcKA!Q56,"")</f>
        <v>7719546987</v>
      </c>
      <c r="Y62" s="92" t="str">
        <f>IF((SrcKA!S56&lt;&gt;""), SrcKA!S56,"")</f>
        <v>0</v>
      </c>
      <c r="Z62" s="92" t="str">
        <f>IF((SrcKA!P56&lt;&gt;""), SrcKA!P56,"")</f>
        <v>143969, Московская обл, Реутов г, Юбилейный пр-кт, дом № 42, офис 10</v>
      </c>
      <c r="AA62" s="93">
        <f>IF((SrcKA!N56&lt;&gt;""), SrcKA!N56,"")</f>
        <v>2</v>
      </c>
    </row>
    <row r="63" spans="1:27" ht="57">
      <c r="A63" s="86" t="s">
        <v>579</v>
      </c>
      <c r="B63" s="87" t="str">
        <f>SrcKA!D57</f>
        <v>ТЦ_102_77_7727246472_14.05.2025_02_342.1</v>
      </c>
      <c r="C63" s="87" t="str">
        <f>IF((SrcKA!AI57&lt;&gt;""), SrcKA!AI57,"")</f>
        <v>Стойка СВ 95-3 АТ</v>
      </c>
      <c r="D63" s="87" t="str">
        <f>IF((SrcKA!E57&lt;&gt;""), SrcKA!E57,"")</f>
        <v>Стойка СВ 95-3 АТ</v>
      </c>
      <c r="E63" s="88" t="str">
        <f>IF((SrcKA!AH57&lt;&gt;""), SrcKA!AH57,"")</f>
        <v>шт.</v>
      </c>
      <c r="F63" s="88" t="str">
        <f>IF((SrcKA!G57&lt;&gt;""), SrcKA!G57,"")</f>
        <v>шт.</v>
      </c>
      <c r="G63" s="89">
        <f>IF((SrcKA!I57&lt;&gt;""), SrcKA!I57,"")</f>
        <v>14815.64</v>
      </c>
      <c r="H63" s="89">
        <f>IF((SrcKA!H57&lt;&gt;""), SrcKA!H57,"")</f>
        <v>12346.37</v>
      </c>
      <c r="I63" s="88" t="s">
        <v>776</v>
      </c>
      <c r="J63" s="90"/>
      <c r="K63" s="90" t="str">
        <f>IF((SrcKA!AB57&lt;&gt;""), SrcKA!AB57,"")</f>
        <v>*1</v>
      </c>
      <c r="L63" s="89">
        <f>IF((SrcKA!AC57&lt;&gt;""), SrcKA!AC57,"")</f>
        <v>12346.37</v>
      </c>
      <c r="M63" s="89">
        <f>IF((SrcKA!AA57&lt;&gt;""), SrcKA!AA57,"")</f>
        <v>3</v>
      </c>
      <c r="N63" s="89">
        <f>IF((SrcKA!J57&lt;&gt;""), SrcKA!J57,"")</f>
        <v>370.39</v>
      </c>
      <c r="O63" s="89">
        <f>IF((SrcKA!U57&lt;&gt;""), SrcKA!U57,"")</f>
        <v>2</v>
      </c>
      <c r="P63" s="89">
        <f>IF((SrcKA!V57&lt;&gt;""), SrcKA!V57,"")</f>
        <v>254.34</v>
      </c>
      <c r="Q63" s="87"/>
      <c r="R63" s="89"/>
      <c r="S63" s="89">
        <f>IF((SrcKA!AE57&lt;&gt;""), SrcKA!AE57,"")</f>
        <v>0</v>
      </c>
      <c r="T63" s="89">
        <f>IF((SrcKA!K57&lt;&gt;""), SrcKA!K57,"")</f>
        <v>12971.1</v>
      </c>
      <c r="U63" s="87" t="str">
        <f>IF((SrcKA!O57&lt;&gt;""), SrcKA!O57,"")</f>
        <v>Общество с ограниченной ответственностью «Э.К.С.»</v>
      </c>
      <c r="V63" s="87" t="str">
        <f>IF((SrcKA!Z57&lt;&gt;""), SrcKA!Z57,"")</f>
        <v>0</v>
      </c>
      <c r="W63" s="87" t="str">
        <f>IF((SrcKA!R57&lt;&gt;""), SrcKA!R57,"")</f>
        <v>772701001</v>
      </c>
      <c r="X63" s="87" t="str">
        <f>IF((SrcKA!Q57&lt;&gt;""), SrcKA!Q57,"")</f>
        <v>7727246472</v>
      </c>
      <c r="Y63" s="87" t="str">
        <f>IF((SrcKA!S57&lt;&gt;""), SrcKA!S57,"")</f>
        <v>0</v>
      </c>
      <c r="Z63" s="87" t="str">
        <f>IF((SrcKA!P57&lt;&gt;""), SrcKA!P57,"")</f>
        <v>117447, г.Москва, ул. Винокурова д.28, кор.2</v>
      </c>
      <c r="AA63" s="88">
        <f>IF((SrcKA!N57&lt;&gt;""), SrcKA!N57,"")</f>
        <v>2</v>
      </c>
    </row>
    <row r="64" spans="1:27" ht="85.5">
      <c r="A64" s="86" t="s">
        <v>581</v>
      </c>
      <c r="B64" s="87" t="str">
        <f>SrcKA!D58</f>
        <v>ТЦ_102_77_7735180881_13.05.2025_02_342.2</v>
      </c>
      <c r="C64" s="87" t="str">
        <f>IF((SrcKA!AI58&lt;&gt;""), SrcKA!AI58,"")</f>
        <v>Стойка СВ 95-3 АТ</v>
      </c>
      <c r="D64" s="87" t="str">
        <f>IF((SrcKA!E58&lt;&gt;""), SrcKA!E58,"")</f>
        <v>Стойка СВ 95-3 АТ</v>
      </c>
      <c r="E64" s="88" t="str">
        <f>IF((SrcKA!AH58&lt;&gt;""), SrcKA!AH58,"")</f>
        <v>шт.</v>
      </c>
      <c r="F64" s="88" t="str">
        <f>IF((SrcKA!G58&lt;&gt;""), SrcKA!G58,"")</f>
        <v>шт.</v>
      </c>
      <c r="G64" s="89">
        <f>IF((SrcKA!I58&lt;&gt;""), SrcKA!I58,"")</f>
        <v>14671.79</v>
      </c>
      <c r="H64" s="89">
        <f>IF((SrcKA!H58&lt;&gt;""), SrcKA!H58,"")</f>
        <v>12226.49</v>
      </c>
      <c r="I64" s="88" t="s">
        <v>777</v>
      </c>
      <c r="J64" s="90"/>
      <c r="K64" s="90" t="str">
        <f>IF((SrcKA!AB58&lt;&gt;""), SrcKA!AB58,"")</f>
        <v>*1</v>
      </c>
      <c r="L64" s="89">
        <f>IF((SrcKA!AC58&lt;&gt;""), SrcKA!AC58,"")</f>
        <v>12226.49</v>
      </c>
      <c r="M64" s="89">
        <f>IF((SrcKA!AA58&lt;&gt;""), SrcKA!AA58,"")</f>
        <v>3</v>
      </c>
      <c r="N64" s="89">
        <f>IF((SrcKA!J58&lt;&gt;""), SrcKA!J58,"")</f>
        <v>366.79</v>
      </c>
      <c r="O64" s="89">
        <f>IF((SrcKA!U58&lt;&gt;""), SrcKA!U58,"")</f>
        <v>2</v>
      </c>
      <c r="P64" s="89">
        <f>IF((SrcKA!V58&lt;&gt;""), SrcKA!V58,"")</f>
        <v>251.87</v>
      </c>
      <c r="Q64" s="87"/>
      <c r="R64" s="89"/>
      <c r="S64" s="89">
        <f>IF((SrcKA!AE58&lt;&gt;""), SrcKA!AE58,"")</f>
        <v>0</v>
      </c>
      <c r="T64" s="89">
        <f>IF((SrcKA!K58&lt;&gt;""), SrcKA!K58,"")</f>
        <v>12845.15</v>
      </c>
      <c r="U64" s="87" t="str">
        <f>IF((SrcKA!O58&lt;&gt;""), SrcKA!O58,"")</f>
        <v>Общество с ограниченной ответственностью
«ЭЛЕКТРОТК»</v>
      </c>
      <c r="V64" s="87" t="str">
        <f>IF((SrcKA!Z58&lt;&gt;""), SrcKA!Z58,"")</f>
        <v>0</v>
      </c>
      <c r="W64" s="87" t="str">
        <f>IF((SrcKA!R58&lt;&gt;""), SrcKA!R58,"")</f>
        <v>773501001</v>
      </c>
      <c r="X64" s="87" t="str">
        <f>IF((SrcKA!Q58&lt;&gt;""), SrcKA!Q58,"")</f>
        <v>7735180881</v>
      </c>
      <c r="Y64" s="87" t="str">
        <f>IF((SrcKA!S58&lt;&gt;""), SrcKA!S58,"")</f>
        <v>0</v>
      </c>
      <c r="Z64" s="87" t="str">
        <f>IF((SrcKA!P58&lt;&gt;""), SrcKA!P58,"")</f>
        <v>124460 г.Москва, г.Зеленоград, ул.Конструктора Гуськова, д. 14, стр. 2, этаж 2, пом.204</v>
      </c>
      <c r="AA64" s="88">
        <f>IF((SrcKA!N58&lt;&gt;""), SrcKA!N58,"")</f>
        <v>2</v>
      </c>
    </row>
    <row r="65" spans="1:27" ht="90">
      <c r="A65" s="91" t="s">
        <v>583</v>
      </c>
      <c r="B65" s="92" t="str">
        <f>SrcKA!D59</f>
        <v>ТЦ_102_77_7719546987_12.05.2025_02_342.3</v>
      </c>
      <c r="C65" s="92" t="str">
        <f>IF((SrcKA!AI59&lt;&gt;""), SrcKA!AI59,"")</f>
        <v>Стойка СВ 95-3 АТ</v>
      </c>
      <c r="D65" s="92" t="str">
        <f>IF((SrcKA!E59&lt;&gt;""), SrcKA!E59,"")</f>
        <v>Стойка СВ 95-3 АТ</v>
      </c>
      <c r="E65" s="93" t="str">
        <f>IF((SrcKA!AH59&lt;&gt;""), SrcKA!AH59,"")</f>
        <v>шт.</v>
      </c>
      <c r="F65" s="93" t="str">
        <f>IF((SrcKA!G59&lt;&gt;""), SrcKA!G59,"")</f>
        <v>шт.</v>
      </c>
      <c r="G65" s="94">
        <f>IF((SrcKA!I59&lt;&gt;""), SrcKA!I59,"")</f>
        <v>14384.11</v>
      </c>
      <c r="H65" s="94">
        <f>IF((SrcKA!H59&lt;&gt;""), SrcKA!H59,"")</f>
        <v>11986.76</v>
      </c>
      <c r="I65" s="93" t="s">
        <v>778</v>
      </c>
      <c r="J65" s="95"/>
      <c r="K65" s="95" t="str">
        <f>IF((SrcKA!AB59&lt;&gt;""), SrcKA!AB59,"")</f>
        <v>*1</v>
      </c>
      <c r="L65" s="94">
        <f>IF((SrcKA!AC59&lt;&gt;""), SrcKA!AC59,"")</f>
        <v>11986.76</v>
      </c>
      <c r="M65" s="94">
        <f>IF((SrcKA!AA59&lt;&gt;""), SrcKA!AA59,"")</f>
        <v>3</v>
      </c>
      <c r="N65" s="94">
        <f>IF((SrcKA!J59&lt;&gt;""), SrcKA!J59,"")</f>
        <v>359.6</v>
      </c>
      <c r="O65" s="94">
        <f>IF((SrcKA!U59&lt;&gt;""), SrcKA!U59,"")</f>
        <v>2</v>
      </c>
      <c r="P65" s="94">
        <f>IF((SrcKA!V59&lt;&gt;""), SrcKA!V59,"")</f>
        <v>246.93</v>
      </c>
      <c r="Q65" s="92"/>
      <c r="R65" s="94"/>
      <c r="S65" s="94">
        <f>IF((SrcKA!AE59&lt;&gt;""), SrcKA!AE59,"")</f>
        <v>0</v>
      </c>
      <c r="T65" s="94">
        <f>IF((SrcKA!K59&lt;&gt;""), SrcKA!K59,"")</f>
        <v>12593.29</v>
      </c>
      <c r="U65" s="92" t="str">
        <f>IF((SrcKA!O59&lt;&gt;""), SrcKA!O59,"")</f>
        <v>ООО ТК "Норма-кабель"</v>
      </c>
      <c r="V65" s="92" t="str">
        <f>IF((SrcKA!Z59&lt;&gt;""), SrcKA!Z59,"")</f>
        <v>0</v>
      </c>
      <c r="W65" s="92" t="str">
        <f>IF((SrcKA!R59&lt;&gt;""), SrcKA!R59,"")</f>
        <v>504101001</v>
      </c>
      <c r="X65" s="92" t="str">
        <f>IF((SrcKA!Q59&lt;&gt;""), SrcKA!Q59,"")</f>
        <v>7719546987</v>
      </c>
      <c r="Y65" s="92" t="str">
        <f>IF((SrcKA!S59&lt;&gt;""), SrcKA!S59,"")</f>
        <v>0</v>
      </c>
      <c r="Z65" s="92" t="str">
        <f>IF((SrcKA!P59&lt;&gt;""), SrcKA!P59,"")</f>
        <v>143969, Московская обл, Реутов г, Юбилейный пр-кт, дом № 42, офис 10</v>
      </c>
      <c r="AA65" s="93">
        <f>IF((SrcKA!N59&lt;&gt;""), SrcKA!N59,"")</f>
        <v>2</v>
      </c>
    </row>
    <row r="66" spans="1:27" ht="128.25">
      <c r="A66" s="86" t="s">
        <v>584</v>
      </c>
      <c r="B66" s="87" t="str">
        <f>SrcKA!D60</f>
        <v>ТЦ_102_77_7804526950_08.10.2025_02_410.1</v>
      </c>
      <c r="C66" s="87" t="str">
        <f>IF((SrcKA!AI60&lt;&gt;""), SrcKA!AI60,"")</f>
        <v>Узел крепления У-52м</v>
      </c>
      <c r="D66" s="87" t="str">
        <f>IF((SrcKA!E60&lt;&gt;""), SrcKA!E60,"")</f>
        <v>Узел крепления У-52м</v>
      </c>
      <c r="E66" s="88" t="str">
        <f>IF((SrcKA!AH60&lt;&gt;""), SrcKA!AH60,"")</f>
        <v>шт.</v>
      </c>
      <c r="F66" s="88" t="str">
        <f>IF((SrcKA!G60&lt;&gt;""), SrcKA!G60,"")</f>
        <v>шт.</v>
      </c>
      <c r="G66" s="89">
        <f>IF((SrcKA!I60&lt;&gt;""), SrcKA!I60,"")</f>
        <v>2890.9919999999997</v>
      </c>
      <c r="H66" s="89">
        <f>IF((SrcKA!H60&lt;&gt;""), SrcKA!H60,"")</f>
        <v>2409.16</v>
      </c>
      <c r="I66" s="88" t="s">
        <v>773</v>
      </c>
      <c r="J66" s="90"/>
      <c r="K66" s="90" t="str">
        <f>IF((SrcKA!AB60&lt;&gt;""), SrcKA!AB60,"")</f>
        <v>*1</v>
      </c>
      <c r="L66" s="89">
        <f>IF((SrcKA!AC60&lt;&gt;""), SrcKA!AC60,"")</f>
        <v>2409.16</v>
      </c>
      <c r="M66" s="89">
        <f>IF((SrcKA!AA60&lt;&gt;""), SrcKA!AA60,"")</f>
        <v>3</v>
      </c>
      <c r="N66" s="89">
        <f>IF((SrcKA!J60&lt;&gt;""), SrcKA!J60,"")</f>
        <v>72.27</v>
      </c>
      <c r="O66" s="89">
        <f>IF((SrcKA!U60&lt;&gt;""), SrcKA!U60,"")</f>
        <v>2</v>
      </c>
      <c r="P66" s="89">
        <f>IF((SrcKA!V60&lt;&gt;""), SrcKA!V60,"")</f>
        <v>49.63</v>
      </c>
      <c r="Q66" s="87"/>
      <c r="R66" s="89"/>
      <c r="S66" s="89">
        <f>IF((SrcKA!AE60&lt;&gt;""), SrcKA!AE60,"")</f>
        <v>0</v>
      </c>
      <c r="T66" s="89">
        <f>IF((SrcKA!K60&lt;&gt;""), SrcKA!K60,"")</f>
        <v>2531.06</v>
      </c>
      <c r="U66" s="87" t="str">
        <f>IF((SrcKA!O60&lt;&gt;""), SrcKA!O60,"")</f>
        <v xml:space="preserve">
ООО "ТД "Электротехмонтаж"</v>
      </c>
      <c r="V66" s="87" t="str">
        <f>IF((SrcKA!Z60&lt;&gt;""), SrcKA!Z60,"")</f>
        <v>0</v>
      </c>
      <c r="W66" s="87" t="str">
        <f>IF((SrcKA!R60&lt;&gt;""), SrcKA!R60,"")</f>
        <v>784201001</v>
      </c>
      <c r="X66" s="87" t="str">
        <f>IF((SrcKA!Q60&lt;&gt;""), SrcKA!Q60,"")</f>
        <v>7804526950</v>
      </c>
      <c r="Y66" s="87" t="str">
        <f>IF((SrcKA!S60&lt;&gt;""), SrcKA!S60,"")</f>
        <v>0</v>
      </c>
      <c r="Z66" s="87" t="str">
        <f>IF((SrcKA!P60&lt;&gt;""), SrcKA!P60,"")</f>
        <v>191144,,город Санкт-Петербург,вн.тер.г.муниципальный округ Смольнинское,ул 7-я Советская,д 44,,литера Б,этаж 6,, КОМНАТА 118</v>
      </c>
      <c r="AA66" s="88">
        <f>IF((SrcKA!N60&lt;&gt;""), SrcKA!N60,"")</f>
        <v>2</v>
      </c>
    </row>
    <row r="67" spans="1:27" ht="60">
      <c r="A67" s="91" t="s">
        <v>586</v>
      </c>
      <c r="B67" s="92" t="str">
        <f>SrcKA!D61</f>
        <v>ТЦ_102_77_7704844420_08.10.2025_02_410.2</v>
      </c>
      <c r="C67" s="92" t="str">
        <f>IF((SrcKA!AI61&lt;&gt;""), SrcKA!AI61,"")</f>
        <v>Узел крепления У-52м</v>
      </c>
      <c r="D67" s="92" t="str">
        <f>IF((SrcKA!E61&lt;&gt;""), SrcKA!E61,"")</f>
        <v>Узел крепления У-52м</v>
      </c>
      <c r="E67" s="93" t="str">
        <f>IF((SrcKA!AH61&lt;&gt;""), SrcKA!AH61,"")</f>
        <v>шт.</v>
      </c>
      <c r="F67" s="93" t="str">
        <f>IF((SrcKA!G61&lt;&gt;""), SrcKA!G61,"")</f>
        <v>шт.</v>
      </c>
      <c r="G67" s="94">
        <f>IF((SrcKA!I61&lt;&gt;""), SrcKA!I61,"")</f>
        <v>2834.3040000000001</v>
      </c>
      <c r="H67" s="94">
        <f>IF((SrcKA!H61&lt;&gt;""), SrcKA!H61,"")</f>
        <v>2361.92</v>
      </c>
      <c r="I67" s="93" t="s">
        <v>773</v>
      </c>
      <c r="J67" s="95"/>
      <c r="K67" s="95" t="str">
        <f>IF((SrcKA!AB61&lt;&gt;""), SrcKA!AB61,"")</f>
        <v>*1</v>
      </c>
      <c r="L67" s="94">
        <f>IF((SrcKA!AC61&lt;&gt;""), SrcKA!AC61,"")</f>
        <v>2361.92</v>
      </c>
      <c r="M67" s="94">
        <f>IF((SrcKA!AA61&lt;&gt;""), SrcKA!AA61,"")</f>
        <v>3</v>
      </c>
      <c r="N67" s="94">
        <f>IF((SrcKA!J61&lt;&gt;""), SrcKA!J61,"")</f>
        <v>70.86</v>
      </c>
      <c r="O67" s="94">
        <f>IF((SrcKA!U61&lt;&gt;""), SrcKA!U61,"")</f>
        <v>2</v>
      </c>
      <c r="P67" s="94">
        <f>IF((SrcKA!V61&lt;&gt;""), SrcKA!V61,"")</f>
        <v>48.66</v>
      </c>
      <c r="Q67" s="92"/>
      <c r="R67" s="94"/>
      <c r="S67" s="94">
        <f>IF((SrcKA!AE61&lt;&gt;""), SrcKA!AE61,"")</f>
        <v>0</v>
      </c>
      <c r="T67" s="94">
        <f>IF((SrcKA!K61&lt;&gt;""), SrcKA!K61,"")</f>
        <v>2481.44</v>
      </c>
      <c r="U67" s="92" t="str">
        <f>IF((SrcKA!O61&lt;&gt;""), SrcKA!O61,"")</f>
        <v>Общество с ограниченной ответственностью "Русский Свет"</v>
      </c>
      <c r="V67" s="92" t="str">
        <f>IF((SrcKA!Z61&lt;&gt;""), SrcKA!Z61,"")</f>
        <v>0</v>
      </c>
      <c r="W67" s="92" t="str">
        <f>IF((SrcKA!R61&lt;&gt;""), SrcKA!R61,"")</f>
        <v>772845001</v>
      </c>
      <c r="X67" s="92" t="str">
        <f>IF((SrcKA!Q61&lt;&gt;""), SrcKA!Q61,"")</f>
        <v>7704844420</v>
      </c>
      <c r="Y67" s="92" t="str">
        <f>IF((SrcKA!S61&lt;&gt;""), SrcKA!S61,"")</f>
        <v>0</v>
      </c>
      <c r="Z67" s="92" t="str">
        <f>IF((SrcKA!P61&lt;&gt;""), SrcKA!P61,"")</f>
        <v>117342, Москва г, Обручева ул, 36, 2, П. 2236</v>
      </c>
      <c r="AA67" s="93">
        <f>IF((SrcKA!N61&lt;&gt;""), SrcKA!N61,"")</f>
        <v>2</v>
      </c>
    </row>
    <row r="68" spans="1:27" ht="85.5">
      <c r="A68" s="86" t="s">
        <v>587</v>
      </c>
      <c r="B68" s="87" t="str">
        <f>SrcKA!D62</f>
        <v>ТЦ_102_77_7722753969_10.10.2025_02_410.3</v>
      </c>
      <c r="C68" s="87" t="str">
        <f>IF((SrcKA!AI62&lt;&gt;""), SrcKA!AI62,"")</f>
        <v>Узел крепления У-52м</v>
      </c>
      <c r="D68" s="87" t="str">
        <f>IF((SrcKA!E62&lt;&gt;""), SrcKA!E62,"")</f>
        <v>Узел крепления У-52м</v>
      </c>
      <c r="E68" s="88" t="str">
        <f>IF((SrcKA!AH62&lt;&gt;""), SrcKA!AH62,"")</f>
        <v>шт.</v>
      </c>
      <c r="F68" s="88" t="str">
        <f>IF((SrcKA!G62&lt;&gt;""), SrcKA!G62,"")</f>
        <v>шт.</v>
      </c>
      <c r="G68" s="89">
        <f>IF((SrcKA!I62&lt;&gt;""), SrcKA!I62,"")</f>
        <v>2919.33</v>
      </c>
      <c r="H68" s="89">
        <f>IF((SrcKA!H62&lt;&gt;""), SrcKA!H62,"")</f>
        <v>2432.7800000000002</v>
      </c>
      <c r="I68" s="88" t="s">
        <v>774</v>
      </c>
      <c r="J68" s="90"/>
      <c r="K68" s="90" t="str">
        <f>IF((SrcKA!AB62&lt;&gt;""), SrcKA!AB62,"")</f>
        <v>*1</v>
      </c>
      <c r="L68" s="89">
        <f>IF((SrcKA!AC62&lt;&gt;""), SrcKA!AC62,"")</f>
        <v>2432.7800000000002</v>
      </c>
      <c r="M68" s="89">
        <f>IF((SrcKA!AA62&lt;&gt;""), SrcKA!AA62,"")</f>
        <v>3</v>
      </c>
      <c r="N68" s="89">
        <f>IF((SrcKA!J62&lt;&gt;""), SrcKA!J62,"")</f>
        <v>72.98</v>
      </c>
      <c r="O68" s="89">
        <f>IF((SrcKA!U62&lt;&gt;""), SrcKA!U62,"")</f>
        <v>2</v>
      </c>
      <c r="P68" s="89">
        <f>IF((SrcKA!V62&lt;&gt;""), SrcKA!V62,"")</f>
        <v>50.12</v>
      </c>
      <c r="Q68" s="87"/>
      <c r="R68" s="89"/>
      <c r="S68" s="89">
        <f>IF((SrcKA!AE62&lt;&gt;""), SrcKA!AE62,"")</f>
        <v>0</v>
      </c>
      <c r="T68" s="89">
        <f>IF((SrcKA!K62&lt;&gt;""), SrcKA!K62,"")</f>
        <v>2555.88</v>
      </c>
      <c r="U68" s="87" t="str">
        <f>IF((SrcKA!O62&lt;&gt;""), SrcKA!O62,"")</f>
        <v>ООО «ВсеИнструменты.ру»</v>
      </c>
      <c r="V68" s="87" t="str">
        <f>IF((SrcKA!Z62&lt;&gt;""), SrcKA!Z62,"")</f>
        <v>0</v>
      </c>
      <c r="W68" s="87" t="str">
        <f>IF((SrcKA!R62&lt;&gt;""), SrcKA!R62,"")</f>
        <v>997750001</v>
      </c>
      <c r="X68" s="87" t="str">
        <f>IF((SrcKA!Q62&lt;&gt;""), SrcKA!Q62,"")</f>
        <v>7722753969</v>
      </c>
      <c r="Y68" s="87" t="str">
        <f>IF((SrcKA!S62&lt;&gt;""), SrcKA!S62,"")</f>
        <v>0</v>
      </c>
      <c r="Z68" s="87" t="str">
        <f>IF((SrcKA!P62&lt;&gt;""), SrcKA!P62,"")</f>
        <v>109451, ГОРОД МОСКВА, УЛИЦА БРАТИСЛАВСКАЯ,  ДОМ  16,  КОРПУС  1,  ПОМ.  3</v>
      </c>
      <c r="AA68" s="88">
        <f>IF((SrcKA!N62&lt;&gt;""), SrcKA!N62,"")</f>
        <v>2</v>
      </c>
    </row>
    <row r="69" spans="1:27" ht="128.25">
      <c r="A69" s="86" t="s">
        <v>589</v>
      </c>
      <c r="B69" s="87" t="str">
        <f>SrcKA!D63</f>
        <v>ТЦ_102_77_7804526950_08.10.2025_02_425.1</v>
      </c>
      <c r="C69" s="87" t="str">
        <f>IF((SrcKA!AI63&lt;&gt;""), SrcKA!AI63,"")</f>
        <v>Хомут стяжной E 350</v>
      </c>
      <c r="D69" s="87" t="str">
        <f>IF((SrcKA!E63&lt;&gt;""), SrcKA!E63,"")</f>
        <v>Хомут стяжной E 350</v>
      </c>
      <c r="E69" s="88" t="str">
        <f>IF((SrcKA!AH63&lt;&gt;""), SrcKA!AH63,"")</f>
        <v>шт.</v>
      </c>
      <c r="F69" s="88" t="str">
        <f>IF((SrcKA!G63&lt;&gt;""), SrcKA!G63,"")</f>
        <v>шт.</v>
      </c>
      <c r="G69" s="89">
        <f>IF((SrcKA!I63&lt;&gt;""), SrcKA!I63,"")</f>
        <v>74.211120000000008</v>
      </c>
      <c r="H69" s="89">
        <f>IF((SrcKA!H63&lt;&gt;""), SrcKA!H63,"")</f>
        <v>61.84</v>
      </c>
      <c r="I69" s="88" t="s">
        <v>773</v>
      </c>
      <c r="J69" s="90"/>
      <c r="K69" s="90" t="str">
        <f>IF((SrcKA!AB63&lt;&gt;""), SrcKA!AB63,"")</f>
        <v>*1</v>
      </c>
      <c r="L69" s="89">
        <f>IF((SrcKA!AC63&lt;&gt;""), SrcKA!AC63,"")</f>
        <v>61.84</v>
      </c>
      <c r="M69" s="89">
        <f>IF((SrcKA!AA63&lt;&gt;""), SrcKA!AA63,"")</f>
        <v>3</v>
      </c>
      <c r="N69" s="89">
        <f>IF((SrcKA!J63&lt;&gt;""), SrcKA!J63,"")</f>
        <v>1.86</v>
      </c>
      <c r="O69" s="89">
        <f>IF((SrcKA!U63&lt;&gt;""), SrcKA!U63,"")</f>
        <v>2</v>
      </c>
      <c r="P69" s="89">
        <f>IF((SrcKA!V63&lt;&gt;""), SrcKA!V63,"")</f>
        <v>1.27</v>
      </c>
      <c r="Q69" s="87"/>
      <c r="R69" s="89"/>
      <c r="S69" s="89">
        <f>IF((SrcKA!AE63&lt;&gt;""), SrcKA!AE63,"")</f>
        <v>0</v>
      </c>
      <c r="T69" s="89">
        <f>IF((SrcKA!K63&lt;&gt;""), SrcKA!K63,"")</f>
        <v>64.97</v>
      </c>
      <c r="U69" s="87" t="str">
        <f>IF((SrcKA!O63&lt;&gt;""), SrcKA!O63,"")</f>
        <v xml:space="preserve">
ООО "ТД "Электротехмонтаж"</v>
      </c>
      <c r="V69" s="87" t="str">
        <f>IF((SrcKA!Z63&lt;&gt;""), SrcKA!Z63,"")</f>
        <v>0</v>
      </c>
      <c r="W69" s="87" t="str">
        <f>IF((SrcKA!R63&lt;&gt;""), SrcKA!R63,"")</f>
        <v>784201001</v>
      </c>
      <c r="X69" s="87" t="str">
        <f>IF((SrcKA!Q63&lt;&gt;""), SrcKA!Q63,"")</f>
        <v>7804526950</v>
      </c>
      <c r="Y69" s="87" t="str">
        <f>IF((SrcKA!S63&lt;&gt;""), SrcKA!S63,"")</f>
        <v>0</v>
      </c>
      <c r="Z69" s="87" t="str">
        <f>IF((SrcKA!P63&lt;&gt;""), SrcKA!P63,"")</f>
        <v>191144,,город Санкт-Петербург,вн.тер.г.муниципальный округ Смольнинское,ул 7-я Советская,д 44,,литера Б,этаж 6,, КОМНАТА 118</v>
      </c>
      <c r="AA69" s="88">
        <f>IF((SrcKA!N63&lt;&gt;""), SrcKA!N63,"")</f>
        <v>2</v>
      </c>
    </row>
    <row r="70" spans="1:27" ht="60">
      <c r="A70" s="91" t="s">
        <v>591</v>
      </c>
      <c r="B70" s="92" t="str">
        <f>SrcKA!D64</f>
        <v>ТЦ_102_77_7704844420_08.10.2025_02_425.2</v>
      </c>
      <c r="C70" s="92" t="str">
        <f>IF((SrcKA!AI64&lt;&gt;""), SrcKA!AI64,"")</f>
        <v>Хомут стяжной E 350</v>
      </c>
      <c r="D70" s="92" t="str">
        <f>IF((SrcKA!E64&lt;&gt;""), SrcKA!E64,"")</f>
        <v>Хомут стяжной E 350</v>
      </c>
      <c r="E70" s="93" t="str">
        <f>IF((SrcKA!AH64&lt;&gt;""), SrcKA!AH64,"")</f>
        <v>шт.</v>
      </c>
      <c r="F70" s="93" t="str">
        <f>IF((SrcKA!G64&lt;&gt;""), SrcKA!G64,"")</f>
        <v>шт.</v>
      </c>
      <c r="G70" s="94">
        <f>IF((SrcKA!I64&lt;&gt;""), SrcKA!I64,"")</f>
        <v>72.756</v>
      </c>
      <c r="H70" s="94">
        <f>IF((SrcKA!H64&lt;&gt;""), SrcKA!H64,"")</f>
        <v>60.63</v>
      </c>
      <c r="I70" s="93" t="s">
        <v>773</v>
      </c>
      <c r="J70" s="95"/>
      <c r="K70" s="95" t="str">
        <f>IF((SrcKA!AB64&lt;&gt;""), SrcKA!AB64,"")</f>
        <v>*1</v>
      </c>
      <c r="L70" s="94">
        <f>IF((SrcKA!AC64&lt;&gt;""), SrcKA!AC64,"")</f>
        <v>60.63</v>
      </c>
      <c r="M70" s="94">
        <f>IF((SrcKA!AA64&lt;&gt;""), SrcKA!AA64,"")</f>
        <v>3</v>
      </c>
      <c r="N70" s="94">
        <f>IF((SrcKA!J64&lt;&gt;""), SrcKA!J64,"")</f>
        <v>1.82</v>
      </c>
      <c r="O70" s="94">
        <f>IF((SrcKA!U64&lt;&gt;""), SrcKA!U64,"")</f>
        <v>2</v>
      </c>
      <c r="P70" s="94">
        <f>IF((SrcKA!V64&lt;&gt;""), SrcKA!V64,"")</f>
        <v>1.25</v>
      </c>
      <c r="Q70" s="92"/>
      <c r="R70" s="94"/>
      <c r="S70" s="94">
        <f>IF((SrcKA!AE64&lt;&gt;""), SrcKA!AE64,"")</f>
        <v>0</v>
      </c>
      <c r="T70" s="94">
        <f>IF((SrcKA!K64&lt;&gt;""), SrcKA!K64,"")</f>
        <v>63.7</v>
      </c>
      <c r="U70" s="92" t="str">
        <f>IF((SrcKA!O64&lt;&gt;""), SrcKA!O64,"")</f>
        <v>Общество с ограниченной ответственностью "Русский Свет"</v>
      </c>
      <c r="V70" s="92" t="str">
        <f>IF((SrcKA!Z64&lt;&gt;""), SrcKA!Z64,"")</f>
        <v>0</v>
      </c>
      <c r="W70" s="92" t="str">
        <f>IF((SrcKA!R64&lt;&gt;""), SrcKA!R64,"")</f>
        <v>772845001</v>
      </c>
      <c r="X70" s="92" t="str">
        <f>IF((SrcKA!Q64&lt;&gt;""), SrcKA!Q64,"")</f>
        <v>7704844420</v>
      </c>
      <c r="Y70" s="92" t="str">
        <f>IF((SrcKA!S64&lt;&gt;""), SrcKA!S64,"")</f>
        <v>0</v>
      </c>
      <c r="Z70" s="92" t="str">
        <f>IF((SrcKA!P64&lt;&gt;""), SrcKA!P64,"")</f>
        <v>117342, Москва г, Обручева ул, 36, 2, П. 2236</v>
      </c>
      <c r="AA70" s="93">
        <f>IF((SrcKA!N64&lt;&gt;""), SrcKA!N64,"")</f>
        <v>2</v>
      </c>
    </row>
    <row r="71" spans="1:27" ht="85.5">
      <c r="A71" s="86" t="s">
        <v>592</v>
      </c>
      <c r="B71" s="87" t="str">
        <f>SrcKA!D65</f>
        <v>ТЦ_102_77_7722753969_10.10.2025_02_425.3</v>
      </c>
      <c r="C71" s="87" t="str">
        <f>IF((SrcKA!AI65&lt;&gt;""), SrcKA!AI65,"")</f>
        <v>Хомут стяжной E 350</v>
      </c>
      <c r="D71" s="87" t="str">
        <f>IF((SrcKA!E65&lt;&gt;""), SrcKA!E65,"")</f>
        <v>Хомут стяжной E 350</v>
      </c>
      <c r="E71" s="88" t="str">
        <f>IF((SrcKA!AH65&lt;&gt;""), SrcKA!AH65,"")</f>
        <v>шт.</v>
      </c>
      <c r="F71" s="88" t="str">
        <f>IF((SrcKA!G65&lt;&gt;""), SrcKA!G65,"")</f>
        <v>шт.</v>
      </c>
      <c r="G71" s="89">
        <f>IF((SrcKA!I65&lt;&gt;""), SrcKA!I65,"")</f>
        <v>74.94</v>
      </c>
      <c r="H71" s="89">
        <f>IF((SrcKA!H65&lt;&gt;""), SrcKA!H65,"")</f>
        <v>62.45</v>
      </c>
      <c r="I71" s="88" t="s">
        <v>774</v>
      </c>
      <c r="J71" s="90"/>
      <c r="K71" s="90" t="str">
        <f>IF((SrcKA!AB65&lt;&gt;""), SrcKA!AB65,"")</f>
        <v>*1</v>
      </c>
      <c r="L71" s="89">
        <f>IF((SrcKA!AC65&lt;&gt;""), SrcKA!AC65,"")</f>
        <v>62.45</v>
      </c>
      <c r="M71" s="89">
        <f>IF((SrcKA!AA65&lt;&gt;""), SrcKA!AA65,"")</f>
        <v>3</v>
      </c>
      <c r="N71" s="89">
        <f>IF((SrcKA!J65&lt;&gt;""), SrcKA!J65,"")</f>
        <v>1.87</v>
      </c>
      <c r="O71" s="89">
        <f>IF((SrcKA!U65&lt;&gt;""), SrcKA!U65,"")</f>
        <v>2</v>
      </c>
      <c r="P71" s="89">
        <f>IF((SrcKA!V65&lt;&gt;""), SrcKA!V65,"")</f>
        <v>1.29</v>
      </c>
      <c r="Q71" s="87"/>
      <c r="R71" s="89"/>
      <c r="S71" s="89">
        <f>IF((SrcKA!AE65&lt;&gt;""), SrcKA!AE65,"")</f>
        <v>0</v>
      </c>
      <c r="T71" s="89">
        <f>IF((SrcKA!K65&lt;&gt;""), SrcKA!K65,"")</f>
        <v>65.61</v>
      </c>
      <c r="U71" s="87" t="str">
        <f>IF((SrcKA!O65&lt;&gt;""), SrcKA!O65,"")</f>
        <v>ООО «ВсеИнструменты.ру»</v>
      </c>
      <c r="V71" s="87" t="str">
        <f>IF((SrcKA!Z65&lt;&gt;""), SrcKA!Z65,"")</f>
        <v>0</v>
      </c>
      <c r="W71" s="87" t="str">
        <f>IF((SrcKA!R65&lt;&gt;""), SrcKA!R65,"")</f>
        <v>997750001</v>
      </c>
      <c r="X71" s="87" t="str">
        <f>IF((SrcKA!Q65&lt;&gt;""), SrcKA!Q65,"")</f>
        <v>7722753969</v>
      </c>
      <c r="Y71" s="87" t="str">
        <f>IF((SrcKA!S65&lt;&gt;""), SrcKA!S65,"")</f>
        <v>0</v>
      </c>
      <c r="Z71" s="87" t="str">
        <f>IF((SrcKA!P65&lt;&gt;""), SrcKA!P65,"")</f>
        <v>109451, ГОРОД МОСКВА, УЛИЦА БРАТИСЛАВСКАЯ,  ДОМ  16,  КОРПУС  1,  ПОМ.  3</v>
      </c>
      <c r="AA71" s="88">
        <f>IF((SrcKA!N65&lt;&gt;""), SrcKA!N65,"")</f>
        <v>2</v>
      </c>
    </row>
    <row r="74" spans="1:27" ht="14.25" customHeight="1">
      <c r="A74" s="12"/>
      <c r="B74" s="12"/>
      <c r="C74" s="12"/>
      <c r="D74" s="96" t="s">
        <v>732</v>
      </c>
      <c r="E74" s="33"/>
      <c r="F74" s="33"/>
      <c r="G74" s="33"/>
      <c r="H74" s="33"/>
      <c r="I74" s="33"/>
      <c r="J74" s="33"/>
      <c r="K74" s="33"/>
      <c r="L74" s="33"/>
      <c r="M74" s="33"/>
      <c r="N74" s="19"/>
      <c r="O74" s="12"/>
      <c r="P74" s="12"/>
      <c r="Q74" s="15"/>
      <c r="R74" s="15"/>
      <c r="S74" s="15"/>
      <c r="T74" s="15"/>
      <c r="U74" s="15"/>
      <c r="V74" s="12"/>
      <c r="W74" s="12"/>
      <c r="X74" s="12"/>
      <c r="Y74" s="12"/>
      <c r="Z74" s="12"/>
      <c r="AA74" s="12"/>
    </row>
    <row r="75" spans="1:27" ht="14.25" customHeight="1">
      <c r="A75" s="12"/>
      <c r="B75" s="12"/>
      <c r="C75" s="12"/>
      <c r="D75" s="12"/>
      <c r="E75" s="396" t="s">
        <v>733</v>
      </c>
      <c r="F75" s="396"/>
      <c r="G75" s="396"/>
      <c r="H75" s="396"/>
      <c r="I75" s="396"/>
      <c r="J75" s="396"/>
      <c r="K75" s="396"/>
      <c r="L75" s="396"/>
      <c r="M75" s="396"/>
      <c r="N75" s="37"/>
      <c r="O75" s="23"/>
      <c r="P75" s="23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</row>
    <row r="76" spans="1:27" ht="14.25" customHeight="1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9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</row>
    <row r="77" spans="1:27" ht="14.25" customHeight="1">
      <c r="A77" s="12"/>
      <c r="B77" s="12"/>
      <c r="C77" s="97"/>
      <c r="D77" s="96" t="s">
        <v>734</v>
      </c>
      <c r="E77" s="33"/>
      <c r="F77" s="33"/>
      <c r="G77" s="33"/>
      <c r="H77" s="33"/>
      <c r="I77" s="33"/>
      <c r="J77" s="33"/>
      <c r="K77" s="33"/>
      <c r="L77" s="33"/>
      <c r="M77" s="33"/>
      <c r="N77" s="19"/>
      <c r="O77" s="12"/>
      <c r="P77" s="12"/>
      <c r="Q77" s="15"/>
      <c r="R77" s="15"/>
      <c r="S77" s="15"/>
      <c r="T77" s="15"/>
      <c r="U77" s="15"/>
      <c r="V77" s="12"/>
      <c r="W77" s="12"/>
      <c r="X77" s="12"/>
      <c r="Y77" s="12"/>
      <c r="Z77" s="12"/>
      <c r="AA77" s="12"/>
    </row>
    <row r="78" spans="1:27" ht="14.25" customHeight="1">
      <c r="A78" s="12"/>
      <c r="B78" s="12"/>
      <c r="C78" s="12"/>
      <c r="D78" s="12"/>
      <c r="E78" s="396" t="s">
        <v>733</v>
      </c>
      <c r="F78" s="396"/>
      <c r="G78" s="396"/>
      <c r="H78" s="396"/>
      <c r="I78" s="396"/>
      <c r="J78" s="396"/>
      <c r="K78" s="396"/>
      <c r="L78" s="396"/>
      <c r="M78" s="396"/>
      <c r="N78" s="37"/>
      <c r="O78" s="23"/>
      <c r="P78" s="23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</row>
    <row r="79" spans="1:27" ht="14.25" customHeight="1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9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</row>
    <row r="80" spans="1:27" ht="28.5" customHeight="1">
      <c r="A80" s="12"/>
      <c r="B80" s="12"/>
      <c r="C80" s="12"/>
      <c r="D80" s="98" t="s">
        <v>779</v>
      </c>
      <c r="E80" s="33"/>
      <c r="F80" s="33"/>
      <c r="G80" s="33"/>
      <c r="H80" s="33"/>
      <c r="I80" s="33"/>
      <c r="J80" s="33"/>
      <c r="K80" s="33"/>
      <c r="L80" s="33"/>
      <c r="M80" s="33"/>
      <c r="N80" s="19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</row>
    <row r="81" spans="1:27" ht="14.25" customHeight="1">
      <c r="A81" s="12"/>
      <c r="B81" s="12"/>
      <c r="C81" s="12"/>
      <c r="D81" s="12"/>
      <c r="E81" s="396" t="s">
        <v>733</v>
      </c>
      <c r="F81" s="396"/>
      <c r="G81" s="396"/>
      <c r="H81" s="396"/>
      <c r="I81" s="396"/>
      <c r="J81" s="396"/>
      <c r="K81" s="396"/>
      <c r="L81" s="396"/>
      <c r="M81" s="396"/>
      <c r="N81" s="19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</row>
  </sheetData>
  <mergeCells count="41">
    <mergeCell ref="K12:K18"/>
    <mergeCell ref="L12:L18"/>
    <mergeCell ref="V9:AA9"/>
    <mergeCell ref="A2:AA2"/>
    <mergeCell ref="A4:AA4"/>
    <mergeCell ref="A5:AA5"/>
    <mergeCell ref="V7:AA7"/>
    <mergeCell ref="V8:AA8"/>
    <mergeCell ref="Q12:S15"/>
    <mergeCell ref="A20:AA20"/>
    <mergeCell ref="E75:M75"/>
    <mergeCell ref="V10:AA10"/>
    <mergeCell ref="A12:A18"/>
    <mergeCell ref="B12:B18"/>
    <mergeCell ref="C12:C18"/>
    <mergeCell ref="D12:D18"/>
    <mergeCell ref="E12:E18"/>
    <mergeCell ref="F12:F18"/>
    <mergeCell ref="G12:G18"/>
    <mergeCell ref="H12:H18"/>
    <mergeCell ref="I12:I18"/>
    <mergeCell ref="W12:W18"/>
    <mergeCell ref="X12:X18"/>
    <mergeCell ref="Y12:Y18"/>
    <mergeCell ref="J12:J18"/>
    <mergeCell ref="E78:M78"/>
    <mergeCell ref="E81:M81"/>
    <mergeCell ref="Z12:Z18"/>
    <mergeCell ref="AA12:AA18"/>
    <mergeCell ref="M16:M18"/>
    <mergeCell ref="N16:N18"/>
    <mergeCell ref="O16:O18"/>
    <mergeCell ref="P16:P18"/>
    <mergeCell ref="Q16:Q18"/>
    <mergeCell ref="R16:R18"/>
    <mergeCell ref="S16:S18"/>
    <mergeCell ref="T12:T18"/>
    <mergeCell ref="U12:U18"/>
    <mergeCell ref="V12:V18"/>
    <mergeCell ref="M12:N15"/>
    <mergeCell ref="O12:P15"/>
  </mergeCells>
  <pageMargins left="0.4" right="0.2" top="0.2" bottom="0.4" header="0.2" footer="0.2"/>
  <pageSetup paperSize="9" scale="31" fitToHeight="0" orientation="landscape" r:id="rId1"/>
  <headerFooter>
    <oddHeader>&amp;L&amp;8</oddHead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"/>
  <sheetViews>
    <sheetView topLeftCell="A9" zoomScaleNormal="100" workbookViewId="0">
      <selection activeCell="E33" sqref="E33"/>
    </sheetView>
  </sheetViews>
  <sheetFormatPr defaultRowHeight="12.75"/>
  <cols>
    <col min="1" max="1" width="5.7109375" customWidth="1"/>
    <col min="2" max="2" width="30.7109375" customWidth="1"/>
    <col min="3" max="3" width="40.7109375" customWidth="1"/>
    <col min="4" max="8" width="15.7109375" customWidth="1"/>
    <col min="30" max="31" width="0" hidden="1" customWidth="1"/>
    <col min="33" max="33" width="0" hidden="1" customWidth="1"/>
  </cols>
  <sheetData>
    <row r="1" spans="1:8">
      <c r="A1" s="431" t="str">
        <f>SourceObSm!B1</f>
        <v>Smeta.RU  (495) 974-1589</v>
      </c>
      <c r="B1" s="431"/>
      <c r="C1" s="431"/>
      <c r="D1" s="431"/>
    </row>
    <row r="2" spans="1:8" ht="14.25">
      <c r="A2" s="61"/>
      <c r="B2" s="61"/>
      <c r="C2" s="61"/>
      <c r="D2" s="61"/>
      <c r="E2" s="61"/>
      <c r="F2" s="61"/>
      <c r="G2" s="61"/>
      <c r="H2" s="45"/>
    </row>
    <row r="3" spans="1:8" ht="14.25">
      <c r="A3" s="61"/>
      <c r="B3" s="61"/>
      <c r="C3" s="61"/>
      <c r="D3" s="61"/>
      <c r="E3" s="61"/>
      <c r="F3" s="61"/>
      <c r="G3" s="61"/>
      <c r="H3" s="61"/>
    </row>
    <row r="4" spans="1:8" ht="15">
      <c r="A4" s="99"/>
      <c r="B4" s="432" t="str">
        <f>IF(SourceObSm!G4&lt;&gt;"",SourceObSm!G4,IF(SourceObSm!F4&lt;&gt;"",SourceObSm!F4,IF(SourceObSm!G5&lt;&gt;"",SourceObSm!G5,IF(SourceObSm!F5&lt;&gt;"",SourceObSm!F5,IF(SourceObSm!G6&lt;&gt;"",SourceObSm!G6,IF(SourceObSm!G12&lt;&gt;"",SourceObSm!G12," "))))))</f>
        <v>Х556966-334177 Стригуненко</v>
      </c>
      <c r="C4" s="432"/>
      <c r="D4" s="432"/>
      <c r="E4" s="432"/>
      <c r="F4" s="432"/>
      <c r="G4" s="432"/>
      <c r="H4" s="100"/>
    </row>
    <row r="5" spans="1:8" ht="14.25">
      <c r="A5" s="99"/>
      <c r="B5" s="433" t="s">
        <v>780</v>
      </c>
      <c r="C5" s="433"/>
      <c r="D5" s="433"/>
      <c r="E5" s="433"/>
      <c r="F5" s="433"/>
      <c r="G5" s="433"/>
      <c r="H5" s="101"/>
    </row>
    <row r="6" spans="1:8" ht="14.25">
      <c r="A6" s="61"/>
      <c r="B6" s="61"/>
      <c r="C6" s="61"/>
      <c r="D6" s="61"/>
      <c r="E6" s="61"/>
      <c r="F6" s="61"/>
      <c r="G6" s="61"/>
      <c r="H6" s="61"/>
    </row>
    <row r="7" spans="1:8" ht="15">
      <c r="A7" s="99"/>
      <c r="B7" s="432" t="str">
        <f>IF(SourceObSm!G12&lt;&gt;"",SourceObSm!G12,IF(SourceObSm!F12&lt;&gt;"",SourceObSm!F12," "))</f>
        <v>Х556966-334177 Стригуненко</v>
      </c>
      <c r="C7" s="432"/>
      <c r="D7" s="432"/>
      <c r="E7" s="432"/>
      <c r="F7" s="432"/>
      <c r="G7" s="432"/>
      <c r="H7" s="100"/>
    </row>
    <row r="8" spans="1:8" ht="14.25">
      <c r="A8" s="99"/>
      <c r="B8" s="433" t="s">
        <v>781</v>
      </c>
      <c r="C8" s="433"/>
      <c r="D8" s="433"/>
      <c r="E8" s="433"/>
      <c r="F8" s="433"/>
      <c r="G8" s="433"/>
      <c r="H8" s="101"/>
    </row>
    <row r="9" spans="1:8" ht="14.25">
      <c r="A9" s="99"/>
      <c r="B9" s="99"/>
      <c r="C9" s="61"/>
      <c r="D9" s="61"/>
      <c r="E9" s="61"/>
      <c r="F9" s="61"/>
      <c r="G9" s="61"/>
      <c r="H9" s="61"/>
    </row>
    <row r="10" spans="1:8" ht="15.75">
      <c r="A10" s="99"/>
      <c r="B10" s="434" t="str">
        <f>CONCATENATE( "ОБЪЕКТНЫЙ СМЕТНЫЙ РАСЧЕТ № ОСР-", SourceObSm!F12)</f>
        <v>ОБЪЕКТНЫЙ СМЕТНЫЙ РАСЧЕТ № ОСР-Х556966-334177 Стригуненко</v>
      </c>
      <c r="C10" s="434"/>
      <c r="D10" s="434"/>
      <c r="E10" s="434"/>
      <c r="F10" s="434"/>
      <c r="G10" s="434"/>
      <c r="H10" s="61"/>
    </row>
    <row r="11" spans="1:8" ht="15">
      <c r="A11" s="99"/>
      <c r="B11" s="99"/>
      <c r="C11" s="102"/>
      <c r="D11" s="99"/>
      <c r="E11" s="99"/>
      <c r="F11" s="99"/>
      <c r="G11" s="99"/>
      <c r="H11" s="61"/>
    </row>
    <row r="12" spans="1:8" ht="14.25">
      <c r="A12" s="99"/>
      <c r="B12" s="435" t="str">
        <f>CONCATENATE( "Основание: ", SourceObSm!J12)</f>
        <v xml:space="preserve">Основание: </v>
      </c>
      <c r="C12" s="435"/>
      <c r="D12" s="435"/>
      <c r="E12" s="435"/>
      <c r="F12" s="435"/>
      <c r="G12" s="435"/>
      <c r="H12" s="99"/>
    </row>
    <row r="13" spans="1:8" ht="14.25">
      <c r="A13" s="99"/>
      <c r="B13" s="433" t="s">
        <v>609</v>
      </c>
      <c r="C13" s="433"/>
      <c r="D13" s="433"/>
      <c r="E13" s="433"/>
      <c r="F13" s="433"/>
      <c r="G13" s="433"/>
      <c r="H13" s="101"/>
    </row>
    <row r="14" spans="1:8" ht="14.25">
      <c r="A14" s="99"/>
      <c r="B14" s="99"/>
      <c r="C14" s="61"/>
      <c r="D14" s="61"/>
      <c r="E14" s="61"/>
      <c r="F14" s="61"/>
      <c r="G14" s="61"/>
      <c r="H14" s="61"/>
    </row>
    <row r="15" spans="1:8" ht="15">
      <c r="A15" s="99"/>
      <c r="B15" s="103" t="s">
        <v>610</v>
      </c>
      <c r="C15" s="436">
        <f>H28</f>
        <v>235.8</v>
      </c>
      <c r="D15" s="437"/>
      <c r="E15" s="437"/>
      <c r="F15" s="437"/>
      <c r="G15" s="104" t="s">
        <v>782</v>
      </c>
      <c r="H15" s="39"/>
    </row>
    <row r="16" spans="1:8" ht="14.25">
      <c r="A16" s="99"/>
      <c r="B16" s="99"/>
      <c r="C16" s="61"/>
      <c r="D16" s="61"/>
      <c r="E16" s="61"/>
      <c r="F16" s="61"/>
      <c r="G16" s="61"/>
      <c r="H16" s="61"/>
    </row>
    <row r="17" spans="1:8" ht="14.25">
      <c r="A17" s="99"/>
      <c r="B17" s="429" t="s">
        <v>783</v>
      </c>
      <c r="C17" s="429"/>
      <c r="D17" s="438">
        <f>IF(SourceObSm!I12&lt;&gt;"",SourceObSm!I12," ")</f>
        <v>0</v>
      </c>
      <c r="E17" s="438"/>
      <c r="F17" s="438"/>
      <c r="G17" s="105" t="str">
        <f>IF(SourceObSm!H12&lt;&gt;"",SourceObSm!H12," ")</f>
        <v xml:space="preserve"> </v>
      </c>
      <c r="H17" s="61"/>
    </row>
    <row r="18" spans="1:8" ht="14.25">
      <c r="A18" s="99"/>
      <c r="B18" s="99"/>
      <c r="C18" s="61"/>
      <c r="D18" s="61"/>
      <c r="E18" s="61"/>
      <c r="F18" s="61"/>
      <c r="G18" s="61"/>
      <c r="H18" s="61"/>
    </row>
    <row r="19" spans="1:8" ht="30" customHeight="1">
      <c r="A19" s="99"/>
      <c r="B19" s="429" t="s">
        <v>784</v>
      </c>
      <c r="C19" s="429"/>
      <c r="D19" s="430" t="str">
        <f>IF(SourceObSm!I12=0," ", ROUND(C15/SourceObSm!I12,2))</f>
        <v xml:space="preserve"> </v>
      </c>
      <c r="E19" s="430"/>
      <c r="F19" s="430"/>
      <c r="G19" s="105" t="s">
        <v>782</v>
      </c>
      <c r="H19" s="39"/>
    </row>
    <row r="20" spans="1:8" ht="14.25">
      <c r="A20" s="99"/>
      <c r="B20" s="99"/>
      <c r="C20" s="61"/>
      <c r="D20" s="61"/>
      <c r="E20" s="61"/>
      <c r="F20" s="61"/>
      <c r="G20" s="61"/>
      <c r="H20" s="61"/>
    </row>
    <row r="21" spans="1:8" ht="14.25">
      <c r="A21" s="61"/>
      <c r="B21" s="427" t="s">
        <v>791</v>
      </c>
      <c r="C21" s="427"/>
      <c r="D21" s="427"/>
      <c r="E21" s="427"/>
      <c r="F21" s="427"/>
      <c r="G21" s="427"/>
      <c r="H21" s="61"/>
    </row>
    <row r="22" spans="1:8" ht="14.25">
      <c r="A22" s="61"/>
      <c r="B22" s="61"/>
      <c r="C22" s="61"/>
      <c r="D22" s="61"/>
      <c r="E22" s="61"/>
      <c r="F22" s="61"/>
      <c r="G22" s="61"/>
      <c r="H22" s="61"/>
    </row>
    <row r="23" spans="1:8" ht="14.25">
      <c r="A23" s="428" t="s">
        <v>621</v>
      </c>
      <c r="B23" s="428" t="s">
        <v>622</v>
      </c>
      <c r="C23" s="428" t="s">
        <v>785</v>
      </c>
      <c r="D23" s="428" t="s">
        <v>786</v>
      </c>
      <c r="E23" s="428"/>
      <c r="F23" s="428"/>
      <c r="G23" s="428"/>
      <c r="H23" s="428"/>
    </row>
    <row r="24" spans="1:8" ht="85.5">
      <c r="A24" s="428"/>
      <c r="B24" s="428"/>
      <c r="C24" s="428"/>
      <c r="D24" s="106" t="s">
        <v>787</v>
      </c>
      <c r="E24" s="106" t="s">
        <v>788</v>
      </c>
      <c r="F24" s="106" t="s">
        <v>789</v>
      </c>
      <c r="G24" s="106" t="s">
        <v>790</v>
      </c>
      <c r="H24" s="106" t="s">
        <v>175</v>
      </c>
    </row>
    <row r="25" spans="1:8" ht="14.25">
      <c r="A25" s="109">
        <v>1</v>
      </c>
      <c r="B25" s="109">
        <v>2</v>
      </c>
      <c r="C25" s="109">
        <v>3</v>
      </c>
      <c r="D25" s="109">
        <v>4</v>
      </c>
      <c r="E25" s="109">
        <v>5</v>
      </c>
      <c r="F25" s="109">
        <v>6</v>
      </c>
      <c r="G25" s="109">
        <v>7</v>
      </c>
      <c r="H25" s="109">
        <v>8</v>
      </c>
    </row>
    <row r="26" spans="1:8" ht="14.25">
      <c r="A26" s="107">
        <v>1</v>
      </c>
      <c r="B26" s="110" t="str">
        <f>CONCATENATE("ЛСР №",SourceObSm!C16)</f>
        <v>ЛСР №02-01-01</v>
      </c>
      <c r="C26" s="110" t="str">
        <f>SourceObSm!D16</f>
        <v>СМР 0.4кВ</v>
      </c>
      <c r="D26" s="111">
        <f>IF(SourceObSm!E16=0,0, ROUND(SourceObSm!E16,6))</f>
        <v>42.66</v>
      </c>
      <c r="E26" s="111">
        <f>IF(SourceObSm!F16=0,0, ROUND(SourceObSm!F16,6))</f>
        <v>0</v>
      </c>
      <c r="F26" s="111">
        <f>IF(SourceObSm!G16=0,0, ROUND(SourceObSm!G16,6))</f>
        <v>0</v>
      </c>
      <c r="G26" s="111">
        <f>IF(SourceObSm!H16=0,0, ROUND(SourceObSm!H16,6))</f>
        <v>0</v>
      </c>
      <c r="H26" s="111">
        <f>IF(SourceObSm!I16=0,0, ROUND(SourceObSm!I16,6))</f>
        <v>42.66</v>
      </c>
    </row>
    <row r="27" spans="1:8" ht="14.25">
      <c r="A27" s="107">
        <v>2</v>
      </c>
      <c r="B27" s="110" t="str">
        <f>CONCATENATE("ЛСР №",SourceObSm!C17)</f>
        <v>ЛСР №09-01-01</v>
      </c>
      <c r="C27" s="110" t="str">
        <f>SourceObSm!D17</f>
        <v>ПНР</v>
      </c>
      <c r="D27" s="111">
        <f>IF(SourceObSm!E17=0,0, ROUND(SourceObSm!E17,6))</f>
        <v>0</v>
      </c>
      <c r="E27" s="111">
        <f>IF(SourceObSm!F17=0,0, ROUND(SourceObSm!F17,6))</f>
        <v>0</v>
      </c>
      <c r="F27" s="111">
        <f>IF(SourceObSm!G17=0,0, ROUND(SourceObSm!G17,6))</f>
        <v>0</v>
      </c>
      <c r="G27" s="111">
        <f>IF(SourceObSm!H17=0,0, ROUND(SourceObSm!H17,6))</f>
        <v>6.09</v>
      </c>
      <c r="H27" s="111">
        <f>IF(SourceObSm!I17=0,0, ROUND(SourceObSm!I17,6))</f>
        <v>6.09</v>
      </c>
    </row>
    <row r="28" spans="1:8" ht="15">
      <c r="A28" s="112"/>
      <c r="B28" s="113"/>
      <c r="C28" s="113" t="s">
        <v>792</v>
      </c>
      <c r="D28" s="114">
        <f>IF(SourceObSm!E19=0,0, ROUND(SourceObSm!E19,6))</f>
        <v>218.22</v>
      </c>
      <c r="E28" s="114">
        <f>IF(SourceObSm!F19=0,0, ROUND(SourceObSm!F19,6))</f>
        <v>11.49</v>
      </c>
      <c r="F28" s="114">
        <f>IF(SourceObSm!G19=0,0, ROUND(SourceObSm!G19,6))</f>
        <v>0</v>
      </c>
      <c r="G28" s="114">
        <f>IF(SourceObSm!H19=0,0, ROUND(SourceObSm!H19,6))</f>
        <v>6.09</v>
      </c>
      <c r="H28" s="114">
        <f>IF(SourceObSm!I19=0,0, ROUND(SourceObSm!I19,6))</f>
        <v>235.8</v>
      </c>
    </row>
    <row r="31" spans="1:8" ht="14.25">
      <c r="A31" s="39"/>
      <c r="B31" s="115" t="s">
        <v>793</v>
      </c>
      <c r="C31" s="116"/>
      <c r="D31" s="117"/>
      <c r="E31" s="118"/>
      <c r="F31" s="118"/>
      <c r="G31" s="119" t="str">
        <f>IF(SourceObSm!X12&lt;&gt;"",SourceObSm!X12,"")</f>
        <v/>
      </c>
      <c r="H31" s="39"/>
    </row>
    <row r="32" spans="1:8" ht="14.25">
      <c r="A32" s="39"/>
      <c r="B32" s="120"/>
      <c r="C32" s="426" t="s">
        <v>794</v>
      </c>
      <c r="D32" s="426"/>
      <c r="E32" s="426"/>
      <c r="F32" s="426"/>
      <c r="G32" s="9"/>
      <c r="H32" s="39"/>
    </row>
    <row r="33" spans="1:8" ht="14.25">
      <c r="A33" s="39"/>
      <c r="B33" s="120"/>
      <c r="C33" s="108"/>
      <c r="D33" s="39"/>
      <c r="E33" s="39"/>
      <c r="F33" s="39"/>
      <c r="G33" s="39"/>
      <c r="H33" s="39"/>
    </row>
    <row r="34" spans="1:8" ht="14.25">
      <c r="A34" s="39"/>
      <c r="B34" s="121" t="s">
        <v>795</v>
      </c>
      <c r="C34" s="117" t="str">
        <f>IF(SourceObSm!AA12&lt;&gt;"",SourceObSm!AA12,"")</f>
        <v/>
      </c>
      <c r="D34" s="108" t="s">
        <v>796</v>
      </c>
      <c r="E34" s="122"/>
      <c r="F34" s="122"/>
      <c r="G34" s="39" t="str">
        <f>IF(SourceObSm!Y12&lt;&gt;"",SourceObSm!Y12,"")</f>
        <v/>
      </c>
      <c r="H34" s="39"/>
    </row>
    <row r="35" spans="1:8" ht="14.25">
      <c r="A35" s="39"/>
      <c r="B35" s="41"/>
      <c r="C35" s="123" t="s">
        <v>797</v>
      </c>
      <c r="D35" s="39"/>
      <c r="E35" s="426" t="s">
        <v>794</v>
      </c>
      <c r="F35" s="426"/>
      <c r="G35" s="9"/>
      <c r="H35" s="39"/>
    </row>
    <row r="36" spans="1:8" ht="14.25">
      <c r="A36" s="39"/>
      <c r="B36" s="121"/>
      <c r="C36" s="39"/>
      <c r="D36" s="39"/>
      <c r="E36" s="39"/>
      <c r="F36" s="39"/>
      <c r="G36" s="39"/>
      <c r="H36" s="39"/>
    </row>
    <row r="37" spans="1:8" ht="14.25">
      <c r="A37" s="39"/>
      <c r="B37" s="121" t="s">
        <v>798</v>
      </c>
      <c r="C37" s="117" t="str">
        <f>IF(SourceObSm!AC12&lt;&gt;"",SourceObSm!AC12,"")</f>
        <v/>
      </c>
      <c r="D37" s="122"/>
      <c r="E37" s="122"/>
      <c r="F37" s="117"/>
      <c r="G37" s="39" t="str">
        <f>IF(SourceObSm!AB12&lt;&gt;"",SourceObSm!AB12,"")</f>
        <v>Дандре М.Г.</v>
      </c>
      <c r="H37" s="39"/>
    </row>
    <row r="38" spans="1:8" ht="14.25">
      <c r="A38" s="39"/>
      <c r="B38" s="121"/>
      <c r="C38" s="426" t="s">
        <v>733</v>
      </c>
      <c r="D38" s="426"/>
      <c r="E38" s="426"/>
      <c r="F38" s="426"/>
      <c r="G38" s="9"/>
      <c r="H38" s="39"/>
    </row>
    <row r="39" spans="1:8" ht="14.25">
      <c r="A39" s="39"/>
      <c r="B39" s="121"/>
      <c r="C39" s="108"/>
      <c r="D39" s="108"/>
      <c r="E39" s="108"/>
      <c r="F39" s="39"/>
      <c r="G39" s="39"/>
      <c r="H39" s="39"/>
    </row>
    <row r="40" spans="1:8" ht="14.25">
      <c r="A40" s="39"/>
      <c r="B40" s="121" t="s">
        <v>799</v>
      </c>
      <c r="C40" s="117" t="str">
        <f>IF(SourceObSm!AE12&lt;&gt;"",SourceObSm!AE12,"")</f>
        <v/>
      </c>
      <c r="D40" s="122"/>
      <c r="E40" s="122"/>
      <c r="F40" s="117"/>
      <c r="G40" s="39" t="str">
        <f>IF(SourceObSm!AD12&lt;&gt;"",SourceObSm!AD12,"")</f>
        <v/>
      </c>
      <c r="H40" s="39"/>
    </row>
    <row r="41" spans="1:8" ht="14.25">
      <c r="A41" s="39"/>
      <c r="B41" s="124"/>
      <c r="C41" s="426" t="s">
        <v>733</v>
      </c>
      <c r="D41" s="426"/>
      <c r="E41" s="426"/>
      <c r="F41" s="426"/>
      <c r="G41" s="9"/>
      <c r="H41" s="39"/>
    </row>
  </sheetData>
  <mergeCells count="22">
    <mergeCell ref="B19:C19"/>
    <mergeCell ref="D19:F19"/>
    <mergeCell ref="A1:D1"/>
    <mergeCell ref="B4:G4"/>
    <mergeCell ref="B5:G5"/>
    <mergeCell ref="B7:G7"/>
    <mergeCell ref="B8:G8"/>
    <mergeCell ref="B10:G10"/>
    <mergeCell ref="B12:G12"/>
    <mergeCell ref="B13:G13"/>
    <mergeCell ref="C15:F15"/>
    <mergeCell ref="B17:C17"/>
    <mergeCell ref="D17:F17"/>
    <mergeCell ref="E35:F35"/>
    <mergeCell ref="C38:F38"/>
    <mergeCell ref="C41:F41"/>
    <mergeCell ref="B21:G21"/>
    <mergeCell ref="A23:A24"/>
    <mergeCell ref="B23:B24"/>
    <mergeCell ref="C23:C24"/>
    <mergeCell ref="D23:H23"/>
    <mergeCell ref="C32:F32"/>
  </mergeCells>
  <pageMargins left="0.4" right="0.2" top="0.2" bottom="0.4" header="0.2" footer="0.2"/>
  <pageSetup paperSize="9" scale="64" fitToHeight="0" orientation="portrait" r:id="rId1"/>
  <headerFooter>
    <oddHeader>&amp;C&amp;P страница из &amp;N&amp;L&amp;8</oddHeader>
  </headerFooter>
  <rowBreaks count="1" manualBreakCount="1">
    <brk id="4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49"/>
  <sheetViews>
    <sheetView topLeftCell="A34" workbookViewId="0">
      <selection activeCell="I51" sqref="I51"/>
    </sheetView>
  </sheetViews>
  <sheetFormatPr defaultColWidth="9.140625" defaultRowHeight="12.75"/>
  <cols>
    <col min="1" max="256" width="9.140625" customWidth="1"/>
  </cols>
  <sheetData>
    <row r="1" spans="1:13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71896</v>
      </c>
      <c r="M1">
        <v>64150166</v>
      </c>
      <c r="N1">
        <v>11</v>
      </c>
      <c r="O1">
        <v>15</v>
      </c>
      <c r="P1">
        <v>0</v>
      </c>
      <c r="Q1">
        <v>2</v>
      </c>
    </row>
    <row r="12" spans="1:133">
      <c r="A12" s="1">
        <v>1</v>
      </c>
      <c r="B12" s="1">
        <v>343</v>
      </c>
      <c r="C12" s="1">
        <v>0</v>
      </c>
      <c r="D12" s="1">
        <f>ROW(A284)</f>
        <v>284</v>
      </c>
      <c r="E12" s="1">
        <v>0</v>
      </c>
      <c r="F12" s="1" t="s">
        <v>4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5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45796</v>
      </c>
      <c r="CT12" s="1">
        <v>533</v>
      </c>
      <c r="CU12" s="1">
        <v>14</v>
      </c>
      <c r="CV12" s="1" t="s">
        <v>594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>
      <c r="A18" s="2">
        <v>52</v>
      </c>
      <c r="B18" s="2">
        <f t="shared" ref="B18:G18" si="0">B284</f>
        <v>343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Х556966-334177 Стригуненко</v>
      </c>
      <c r="G18" s="2" t="str">
        <f t="shared" si="0"/>
        <v>Х556966-334177 Стригуненко</v>
      </c>
      <c r="H18" s="2"/>
      <c r="I18" s="2"/>
      <c r="J18" s="2"/>
      <c r="K18" s="2"/>
      <c r="L18" s="2"/>
      <c r="M18" s="2"/>
      <c r="N18" s="2"/>
      <c r="O18" s="2">
        <f t="shared" ref="O18:AT18" si="1">O284</f>
        <v>40710.93</v>
      </c>
      <c r="P18" s="2">
        <f t="shared" si="1"/>
        <v>34180.11</v>
      </c>
      <c r="Q18" s="2">
        <f t="shared" si="1"/>
        <v>657.39</v>
      </c>
      <c r="R18" s="2">
        <f t="shared" si="1"/>
        <v>632.44000000000005</v>
      </c>
      <c r="S18" s="2">
        <f t="shared" si="1"/>
        <v>5240.99</v>
      </c>
      <c r="T18" s="2">
        <f t="shared" si="1"/>
        <v>0</v>
      </c>
      <c r="U18" s="2">
        <f t="shared" si="1"/>
        <v>9.0944000000000003</v>
      </c>
      <c r="V18" s="2">
        <f t="shared" si="1"/>
        <v>1.2445000000000002</v>
      </c>
      <c r="W18" s="2">
        <f t="shared" si="1"/>
        <v>0</v>
      </c>
      <c r="X18" s="2">
        <f t="shared" si="1"/>
        <v>5209.01</v>
      </c>
      <c r="Y18" s="2">
        <f t="shared" si="1"/>
        <v>2828.37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48748.31</v>
      </c>
      <c r="AS18" s="2">
        <f t="shared" si="1"/>
        <v>42661.09</v>
      </c>
      <c r="AT18" s="2">
        <f t="shared" si="1"/>
        <v>0</v>
      </c>
      <c r="AU18" s="2">
        <f t="shared" ref="AU18:BZ18" si="2">AU284</f>
        <v>6087.22</v>
      </c>
      <c r="AV18" s="2">
        <f t="shared" si="2"/>
        <v>34180.11</v>
      </c>
      <c r="AW18" s="2">
        <f t="shared" si="2"/>
        <v>34180.11</v>
      </c>
      <c r="AX18" s="2">
        <f t="shared" si="2"/>
        <v>0</v>
      </c>
      <c r="AY18" s="2">
        <f t="shared" si="2"/>
        <v>34180.11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CA284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DG284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EM284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FS284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>
      <c r="A20" s="1">
        <v>3</v>
      </c>
      <c r="B20" s="1">
        <v>1</v>
      </c>
      <c r="C20" s="1"/>
      <c r="D20" s="1">
        <f>ROW(A181)</f>
        <v>181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-1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>
      <c r="A22" s="2">
        <v>52</v>
      </c>
      <c r="B22" s="2">
        <f t="shared" ref="B22:G22" si="7">B181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02-01-01</v>
      </c>
      <c r="G22" s="2" t="str">
        <f t="shared" si="7"/>
        <v>СМР 0.4кВ</v>
      </c>
      <c r="H22" s="2"/>
      <c r="I22" s="2"/>
      <c r="J22" s="2"/>
      <c r="K22" s="2"/>
      <c r="L22" s="2"/>
      <c r="M22" s="2"/>
      <c r="N22" s="2"/>
      <c r="O22" s="2">
        <f t="shared" ref="O22:AT22" si="8">O181</f>
        <v>37812.25</v>
      </c>
      <c r="P22" s="2">
        <f t="shared" si="8"/>
        <v>34180.11</v>
      </c>
      <c r="Q22" s="2">
        <f t="shared" si="8"/>
        <v>657.39</v>
      </c>
      <c r="R22" s="2">
        <f t="shared" si="8"/>
        <v>632.44000000000005</v>
      </c>
      <c r="S22" s="2">
        <f t="shared" si="8"/>
        <v>2342.31</v>
      </c>
      <c r="T22" s="2">
        <f t="shared" si="8"/>
        <v>0</v>
      </c>
      <c r="U22" s="2">
        <f t="shared" si="8"/>
        <v>4.7560000000000002</v>
      </c>
      <c r="V22" s="2">
        <f t="shared" si="8"/>
        <v>1.2445000000000002</v>
      </c>
      <c r="W22" s="2">
        <f t="shared" si="8"/>
        <v>0</v>
      </c>
      <c r="X22" s="2">
        <f t="shared" si="8"/>
        <v>3063.99</v>
      </c>
      <c r="Y22" s="2">
        <f t="shared" si="8"/>
        <v>1784.85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42661.09</v>
      </c>
      <c r="AS22" s="2">
        <f t="shared" si="8"/>
        <v>42661.09</v>
      </c>
      <c r="AT22" s="2">
        <f t="shared" si="8"/>
        <v>0</v>
      </c>
      <c r="AU22" s="2">
        <f t="shared" ref="AU22:BZ22" si="9">AU181</f>
        <v>0</v>
      </c>
      <c r="AV22" s="2">
        <f t="shared" si="9"/>
        <v>34180.11</v>
      </c>
      <c r="AW22" s="2">
        <f t="shared" si="9"/>
        <v>34180.11</v>
      </c>
      <c r="AX22" s="2">
        <f t="shared" si="9"/>
        <v>0</v>
      </c>
      <c r="AY22" s="2">
        <f t="shared" si="9"/>
        <v>34180.11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CA181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DG181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EM181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FS181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>
      <c r="A24" s="1">
        <v>4</v>
      </c>
      <c r="B24" s="1">
        <v>1</v>
      </c>
      <c r="C24" s="1"/>
      <c r="D24" s="1">
        <f>ROW(A56)</f>
        <v>56</v>
      </c>
      <c r="E24" s="1"/>
      <c r="F24" s="1" t="s">
        <v>16</v>
      </c>
      <c r="G24" s="1" t="s">
        <v>17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>
      <c r="A26" s="2">
        <v>52</v>
      </c>
      <c r="B26" s="2">
        <f t="shared" ref="B26:G26" si="14">B56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Строительно-монтажные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O56</f>
        <v>26135.74</v>
      </c>
      <c r="P26" s="2">
        <f t="shared" si="15"/>
        <v>22503.599999999999</v>
      </c>
      <c r="Q26" s="2">
        <f t="shared" si="15"/>
        <v>657.39</v>
      </c>
      <c r="R26" s="2">
        <f t="shared" si="15"/>
        <v>632.44000000000005</v>
      </c>
      <c r="S26" s="2">
        <f t="shared" si="15"/>
        <v>2342.31</v>
      </c>
      <c r="T26" s="2">
        <f t="shared" si="15"/>
        <v>0</v>
      </c>
      <c r="U26" s="2">
        <f t="shared" si="15"/>
        <v>4.7560000000000002</v>
      </c>
      <c r="V26" s="2">
        <f t="shared" si="15"/>
        <v>1.2445000000000002</v>
      </c>
      <c r="W26" s="2">
        <f t="shared" si="15"/>
        <v>0</v>
      </c>
      <c r="X26" s="2">
        <f t="shared" si="15"/>
        <v>3063.99</v>
      </c>
      <c r="Y26" s="2">
        <f t="shared" si="15"/>
        <v>1784.85</v>
      </c>
      <c r="Z26" s="2">
        <f t="shared" si="15"/>
        <v>0</v>
      </c>
      <c r="AA26" s="2">
        <f t="shared" si="15"/>
        <v>0</v>
      </c>
      <c r="AB26" s="2">
        <f t="shared" si="15"/>
        <v>26135.74</v>
      </c>
      <c r="AC26" s="2">
        <f t="shared" si="15"/>
        <v>22503.599999999999</v>
      </c>
      <c r="AD26" s="2">
        <f t="shared" si="15"/>
        <v>657.39</v>
      </c>
      <c r="AE26" s="2">
        <f t="shared" si="15"/>
        <v>632.44000000000005</v>
      </c>
      <c r="AF26" s="2">
        <f t="shared" si="15"/>
        <v>2342.31</v>
      </c>
      <c r="AG26" s="2">
        <f t="shared" si="15"/>
        <v>0</v>
      </c>
      <c r="AH26" s="2">
        <f t="shared" si="15"/>
        <v>4.7560000000000002</v>
      </c>
      <c r="AI26" s="2">
        <f t="shared" si="15"/>
        <v>1.2445000000000002</v>
      </c>
      <c r="AJ26" s="2">
        <f t="shared" si="15"/>
        <v>0</v>
      </c>
      <c r="AK26" s="2">
        <f t="shared" si="15"/>
        <v>3063.99</v>
      </c>
      <c r="AL26" s="2">
        <f t="shared" si="15"/>
        <v>1784.85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30984.58</v>
      </c>
      <c r="AS26" s="2">
        <f t="shared" si="15"/>
        <v>30984.58</v>
      </c>
      <c r="AT26" s="2">
        <f t="shared" si="15"/>
        <v>0</v>
      </c>
      <c r="AU26" s="2">
        <f t="shared" ref="AU26:BZ26" si="16">AU56</f>
        <v>0</v>
      </c>
      <c r="AV26" s="2">
        <f t="shared" si="16"/>
        <v>22503.599999999999</v>
      </c>
      <c r="AW26" s="2">
        <f t="shared" si="16"/>
        <v>22503.599999999999</v>
      </c>
      <c r="AX26" s="2">
        <f t="shared" si="16"/>
        <v>0</v>
      </c>
      <c r="AY26" s="2">
        <f t="shared" si="16"/>
        <v>22503.599999999999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CA56</f>
        <v>30984.58</v>
      </c>
      <c r="CB26" s="2">
        <f t="shared" si="17"/>
        <v>30984.58</v>
      </c>
      <c r="CC26" s="2">
        <f t="shared" si="17"/>
        <v>0</v>
      </c>
      <c r="CD26" s="2">
        <f t="shared" si="17"/>
        <v>0</v>
      </c>
      <c r="CE26" s="2">
        <f t="shared" si="17"/>
        <v>22503.599999999999</v>
      </c>
      <c r="CF26" s="2">
        <f t="shared" si="17"/>
        <v>22503.599999999999</v>
      </c>
      <c r="CG26" s="2">
        <f t="shared" si="17"/>
        <v>0</v>
      </c>
      <c r="CH26" s="2">
        <f t="shared" si="17"/>
        <v>22503.599999999999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DG56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EM56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FS56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18</v>
      </c>
      <c r="F28" t="s">
        <v>19</v>
      </c>
      <c r="G28" t="s">
        <v>20</v>
      </c>
      <c r="H28" t="s">
        <v>21</v>
      </c>
      <c r="I28">
        <v>0</v>
      </c>
      <c r="J28">
        <v>0</v>
      </c>
      <c r="K28">
        <f>I28</f>
        <v>0</v>
      </c>
      <c r="O28">
        <f t="shared" ref="O28:O54" si="21">ROUND(CP28,2)</f>
        <v>0</v>
      </c>
      <c r="P28">
        <f>SUMIF(SmtRes!AQ1:'SmtRes'!AQ1,"=1",SmtRes!DF1:'SmtRes'!DF1)</f>
        <v>0</v>
      </c>
      <c r="Q28">
        <f>SUMIF(SmtRes!AQ1:'SmtRes'!AQ1,"=1",SmtRes!DG1:'SmtRes'!DG1)</f>
        <v>0</v>
      </c>
      <c r="R28">
        <f>SUMIF(SmtRes!AQ1:'SmtRes'!AQ1,"=1",SmtRes!DH1:'SmtRes'!DH1)</f>
        <v>0</v>
      </c>
      <c r="S28">
        <f>SUMIF(SmtRes!AQ1:'SmtRes'!AQ1,"=1",SmtRes!DI1:'SmtRes'!DI1)</f>
        <v>0</v>
      </c>
      <c r="T28">
        <f t="shared" ref="T28:T54" si="22">ROUND(CU28*I28,2)</f>
        <v>0</v>
      </c>
      <c r="U28">
        <f>SUMIF(SmtRes!AQ1:'SmtRes'!AQ1,"=1",SmtRes!CV1:'SmtRes'!CV1)</f>
        <v>0</v>
      </c>
      <c r="V28">
        <f>SUMIF(SmtRes!AQ1:'SmtRes'!AQ1,"=1",SmtRes!CW1:'SmtRes'!CW1)</f>
        <v>0</v>
      </c>
      <c r="W28">
        <f t="shared" ref="W28:W54" si="23">ROUND(CX28*I28,2)</f>
        <v>0</v>
      </c>
      <c r="X28">
        <f t="shared" ref="X28:X54" si="24">ROUND(CY28,2)</f>
        <v>0</v>
      </c>
      <c r="Y28">
        <f t="shared" ref="Y28:Y54" si="25">ROUND(CZ28,2)</f>
        <v>0</v>
      </c>
      <c r="AA28">
        <v>67259222</v>
      </c>
      <c r="AB28">
        <f t="shared" ref="AB28:AB54" si="26">ROUND((AC28+AD28+AF28),6)</f>
        <v>63007.56</v>
      </c>
      <c r="AC28">
        <f>ROUND((0),6)</f>
        <v>0</v>
      </c>
      <c r="AD28">
        <f>ROUND((((0)-(0))+AE28),6)</f>
        <v>0</v>
      </c>
      <c r="AE28">
        <f>ROUND((0),6)</f>
        <v>0</v>
      </c>
      <c r="AF28">
        <f>ROUND((SUM(SmtRes!BT1:'SmtRes'!BT1)),6)</f>
        <v>63007.56</v>
      </c>
      <c r="AG28">
        <f t="shared" ref="AG28:AG54" si="27">ROUND((AP28),6)</f>
        <v>0</v>
      </c>
      <c r="AH28">
        <f>(SUM(SmtRes!BU1:'SmtRes'!BU1))</f>
        <v>154</v>
      </c>
      <c r="AI28">
        <f>(0)</f>
        <v>0</v>
      </c>
      <c r="AJ28">
        <f t="shared" ref="AJ28:AJ54" si="28">(AS28)</f>
        <v>0</v>
      </c>
      <c r="AK28">
        <v>63007.56</v>
      </c>
      <c r="AL28">
        <v>0</v>
      </c>
      <c r="AM28">
        <v>0</v>
      </c>
      <c r="AN28">
        <v>0</v>
      </c>
      <c r="AO28">
        <v>63007.56</v>
      </c>
      <c r="AP28">
        <v>0</v>
      </c>
      <c r="AQ28">
        <v>154</v>
      </c>
      <c r="AR28">
        <v>0</v>
      </c>
      <c r="AS28">
        <v>0</v>
      </c>
      <c r="AT28">
        <v>89</v>
      </c>
      <c r="AU28">
        <v>40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22</v>
      </c>
      <c r="BM28">
        <v>1003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89</v>
      </c>
      <c r="CA28">
        <v>40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ref="CP28:CP54" si="29">(P28+Q28+S28+R28)</f>
        <v>0</v>
      </c>
      <c r="CQ28">
        <f>SUMIF(SmtRes!AQ1:'SmtRes'!AQ1,"=1",SmtRes!AA1:'SmtRes'!AA1)</f>
        <v>0</v>
      </c>
      <c r="CR28">
        <f>SUMIF(SmtRes!AQ1:'SmtRes'!AQ1,"=1",SmtRes!AB1:'SmtRes'!AB1)</f>
        <v>0</v>
      </c>
      <c r="CS28">
        <f>SUMIF(SmtRes!AQ1:'SmtRes'!AQ1,"=1",SmtRes!AC1:'SmtRes'!AC1)</f>
        <v>0</v>
      </c>
      <c r="CT28">
        <f>SUMIF(SmtRes!AQ1:'SmtRes'!AQ1,"=1",SmtRes!AD1:'SmtRes'!AD1)</f>
        <v>409.14</v>
      </c>
      <c r="CU28">
        <f t="shared" ref="CU28:CU54" si="30">AG28</f>
        <v>0</v>
      </c>
      <c r="CV28">
        <f>SUMIF(SmtRes!AQ1:'SmtRes'!AQ1,"=1",SmtRes!BU1:'SmtRes'!BU1)</f>
        <v>154</v>
      </c>
      <c r="CW28">
        <f>SUMIF(SmtRes!AQ1:'SmtRes'!AQ1,"=1",SmtRes!BV1:'SmtRes'!BV1)</f>
        <v>0</v>
      </c>
      <c r="CX28">
        <f t="shared" ref="CX28:CX54" si="31">AJ28</f>
        <v>0</v>
      </c>
      <c r="CY28">
        <f t="shared" ref="CY28:CY36" si="32">(((S28+R28)*AT28)/100)</f>
        <v>0</v>
      </c>
      <c r="CZ28">
        <f t="shared" ref="CZ28:CZ36" si="33">(((S28+R28)*AU28)/100)</f>
        <v>0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1007</v>
      </c>
      <c r="DV28" t="s">
        <v>21</v>
      </c>
      <c r="DW28" t="s">
        <v>21</v>
      </c>
      <c r="DX28">
        <v>100</v>
      </c>
      <c r="DZ28" t="s">
        <v>3</v>
      </c>
      <c r="EA28" t="s">
        <v>3</v>
      </c>
      <c r="EB28" t="s">
        <v>3</v>
      </c>
      <c r="EC28" t="s">
        <v>3</v>
      </c>
      <c r="EE28">
        <v>60033884</v>
      </c>
      <c r="EF28">
        <v>2</v>
      </c>
      <c r="EG28" t="s">
        <v>23</v>
      </c>
      <c r="EH28">
        <v>1</v>
      </c>
      <c r="EI28" t="s">
        <v>24</v>
      </c>
      <c r="EJ28">
        <v>1</v>
      </c>
      <c r="EK28">
        <v>1003</v>
      </c>
      <c r="EL28" t="s">
        <v>25</v>
      </c>
      <c r="EM28" t="s">
        <v>26</v>
      </c>
      <c r="EO28" t="s">
        <v>3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154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89</v>
      </c>
      <c r="FY28">
        <v>40</v>
      </c>
      <c r="GA28" t="s">
        <v>3</v>
      </c>
      <c r="GD28">
        <v>1</v>
      </c>
      <c r="GF28">
        <v>93115992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54" si="34">ROUND(IF(AND(BH28=3,BI28=3,FS28&lt;&gt;0),P28,0),2)</f>
        <v>0</v>
      </c>
      <c r="GM28">
        <f t="shared" ref="GM28:GM54" si="35">ROUND(O28+X28+Y28,2)+GX28</f>
        <v>0</v>
      </c>
      <c r="GN28">
        <f t="shared" ref="GN28:GN54" si="36">IF(OR(BI28=0,BI28=1),GM28-GX28,0)</f>
        <v>0</v>
      </c>
      <c r="GO28">
        <f t="shared" ref="GO28:GO54" si="37">IF(BI28=2,GM28-GX28,0)</f>
        <v>0</v>
      </c>
      <c r="GP28">
        <f t="shared" ref="GP28:GP54" si="38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54" si="39">ROUND((GT28),6)</f>
        <v>0</v>
      </c>
      <c r="GW28">
        <v>1</v>
      </c>
      <c r="GX28">
        <f t="shared" ref="GX28:GX54" si="40">ROUND(HC28*I28,2)</f>
        <v>0</v>
      </c>
      <c r="HA28">
        <v>0</v>
      </c>
      <c r="HB28">
        <v>0</v>
      </c>
      <c r="HC28">
        <f t="shared" ref="HC28:HC54" si="41">GV28*GW28</f>
        <v>0</v>
      </c>
      <c r="HE28" t="s">
        <v>3</v>
      </c>
      <c r="HF28" t="s">
        <v>3</v>
      </c>
      <c r="HM28" t="s">
        <v>3</v>
      </c>
      <c r="HN28" t="s">
        <v>27</v>
      </c>
      <c r="HO28" t="s">
        <v>28</v>
      </c>
      <c r="HP28" t="s">
        <v>25</v>
      </c>
      <c r="HQ28" t="s">
        <v>25</v>
      </c>
      <c r="HS28">
        <v>0</v>
      </c>
      <c r="IK28">
        <v>0</v>
      </c>
    </row>
    <row r="29" spans="1:245">
      <c r="A29">
        <v>17</v>
      </c>
      <c r="B29">
        <v>1</v>
      </c>
      <c r="C29">
        <f>ROW(SmtRes!A6)</f>
        <v>6</v>
      </c>
      <c r="D29">
        <f>ROW(EtalonRes!A6)</f>
        <v>6</v>
      </c>
      <c r="E29" t="s">
        <v>29</v>
      </c>
      <c r="F29" t="s">
        <v>30</v>
      </c>
      <c r="G29" t="s">
        <v>31</v>
      </c>
      <c r="H29" t="s">
        <v>32</v>
      </c>
      <c r="I29">
        <v>0</v>
      </c>
      <c r="J29">
        <v>0</v>
      </c>
      <c r="K29">
        <f t="shared" ref="K29:K54" si="42">I29</f>
        <v>0</v>
      </c>
      <c r="O29">
        <f t="shared" si="21"/>
        <v>0</v>
      </c>
      <c r="P29">
        <f>SUMIF(SmtRes!AQ2:'SmtRes'!AQ6,"=1",SmtRes!DF2:'SmtRes'!DF6)</f>
        <v>0</v>
      </c>
      <c r="Q29">
        <f>SUMIF(SmtRes!AQ2:'SmtRes'!AQ6,"=1",SmtRes!DG2:'SmtRes'!DG6)</f>
        <v>0</v>
      </c>
      <c r="R29">
        <f>SUMIF(SmtRes!AQ2:'SmtRes'!AQ6,"=1",SmtRes!DH2:'SmtRes'!DH6)</f>
        <v>0</v>
      </c>
      <c r="S29">
        <f>SUMIF(SmtRes!AQ2:'SmtRes'!AQ6,"=1",SmtRes!DI2:'SmtRes'!DI6)</f>
        <v>0</v>
      </c>
      <c r="T29">
        <f t="shared" si="22"/>
        <v>0</v>
      </c>
      <c r="U29">
        <f>SUMIF(SmtRes!AQ2:'SmtRes'!AQ6,"=1",SmtRes!CV2:'SmtRes'!CV6)</f>
        <v>0</v>
      </c>
      <c r="V29">
        <f>SUMIF(SmtRes!AQ2:'SmtRes'!AQ6,"=1",SmtRes!CW2:'SmtRes'!CW6)</f>
        <v>0</v>
      </c>
      <c r="W29">
        <f t="shared" si="23"/>
        <v>0</v>
      </c>
      <c r="X29">
        <f t="shared" si="24"/>
        <v>0</v>
      </c>
      <c r="Y29">
        <f t="shared" si="25"/>
        <v>0</v>
      </c>
      <c r="AA29">
        <v>67259222</v>
      </c>
      <c r="AB29">
        <f t="shared" si="26"/>
        <v>695.84199999999998</v>
      </c>
      <c r="AC29">
        <f>ROUND((0),6)</f>
        <v>0</v>
      </c>
      <c r="AD29">
        <f>ROUND((((SUM(SmtRes!BR2:'SmtRes'!BR6))-(SUM(SmtRes!BS2:'SmtRes'!BS6)))+AE29),6)</f>
        <v>507.5616</v>
      </c>
      <c r="AE29">
        <f>ROUND((SUM(SmtRes!BS2:'SmtRes'!BS6)),6)</f>
        <v>282.87119999999999</v>
      </c>
      <c r="AF29">
        <f>ROUND((SUM(SmtRes!BT2:'SmtRes'!BT6)),6)</f>
        <v>188.28039999999999</v>
      </c>
      <c r="AG29">
        <f t="shared" si="27"/>
        <v>0</v>
      </c>
      <c r="AH29">
        <f>(SUM(SmtRes!BU2:'SmtRes'!BU6))</f>
        <v>0.44</v>
      </c>
      <c r="AI29">
        <f>(SUM(SmtRes!BV2:'SmtRes'!BV6))</f>
        <v>0.48</v>
      </c>
      <c r="AJ29">
        <f t="shared" si="28"/>
        <v>0</v>
      </c>
      <c r="AK29">
        <v>978.71319999999992</v>
      </c>
      <c r="AL29">
        <v>0</v>
      </c>
      <c r="AM29">
        <v>507.56159999999994</v>
      </c>
      <c r="AN29">
        <v>282.87119999999999</v>
      </c>
      <c r="AO29">
        <v>188.28040000000001</v>
      </c>
      <c r="AP29">
        <v>0</v>
      </c>
      <c r="AQ29">
        <v>0.44</v>
      </c>
      <c r="AR29">
        <v>0.48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33</v>
      </c>
      <c r="BM29">
        <v>33001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29"/>
        <v>0</v>
      </c>
      <c r="CQ29">
        <f>SUMIF(SmtRes!AQ2:'SmtRes'!AQ6,"=1",SmtRes!AA2:'SmtRes'!AA6)</f>
        <v>0</v>
      </c>
      <c r="CR29">
        <f>SUMIF(SmtRes!AQ2:'SmtRes'!AQ6,"=1",SmtRes!AB2:'SmtRes'!AB6)</f>
        <v>2202.67</v>
      </c>
      <c r="CS29">
        <f>SUMIF(SmtRes!AQ2:'SmtRes'!AQ6,"=1",SmtRes!AC2:'SmtRes'!AC6)</f>
        <v>1178.6300000000001</v>
      </c>
      <c r="CT29">
        <f>SUMIF(SmtRes!AQ2:'SmtRes'!AQ6,"=1",SmtRes!AD2:'SmtRes'!AD6)</f>
        <v>427.91</v>
      </c>
      <c r="CU29">
        <f t="shared" si="30"/>
        <v>0</v>
      </c>
      <c r="CV29">
        <f>SUMIF(SmtRes!AQ2:'SmtRes'!AQ6,"=1",SmtRes!BU2:'SmtRes'!BU6)</f>
        <v>0.44</v>
      </c>
      <c r="CW29">
        <f>SUMIF(SmtRes!AQ2:'SmtRes'!AQ6,"=1",SmtRes!BV2:'SmtRes'!BV6)</f>
        <v>0.48</v>
      </c>
      <c r="CX29">
        <f t="shared" si="31"/>
        <v>0</v>
      </c>
      <c r="CY29">
        <f t="shared" si="32"/>
        <v>0</v>
      </c>
      <c r="CZ29">
        <f t="shared" si="33"/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32</v>
      </c>
      <c r="DW29" t="s">
        <v>32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60033962</v>
      </c>
      <c r="EF29">
        <v>2</v>
      </c>
      <c r="EG29" t="s">
        <v>23</v>
      </c>
      <c r="EH29">
        <v>27</v>
      </c>
      <c r="EI29" t="s">
        <v>34</v>
      </c>
      <c r="EJ29">
        <v>1</v>
      </c>
      <c r="EK29">
        <v>33001</v>
      </c>
      <c r="EL29" t="s">
        <v>34</v>
      </c>
      <c r="EM29" t="s">
        <v>35</v>
      </c>
      <c r="EO29" t="s">
        <v>3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0.44</v>
      </c>
      <c r="EX29">
        <v>0.48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687433010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4"/>
        <v>0</v>
      </c>
      <c r="GM29">
        <f t="shared" si="35"/>
        <v>0</v>
      </c>
      <c r="GN29">
        <f t="shared" si="36"/>
        <v>0</v>
      </c>
      <c r="GO29">
        <f t="shared" si="37"/>
        <v>0</v>
      </c>
      <c r="GP29">
        <f t="shared" si="38"/>
        <v>0</v>
      </c>
      <c r="GR29">
        <v>0</v>
      </c>
      <c r="GS29">
        <v>3</v>
      </c>
      <c r="GT29">
        <v>0</v>
      </c>
      <c r="GU29" t="s">
        <v>3</v>
      </c>
      <c r="GV29">
        <f t="shared" si="39"/>
        <v>0</v>
      </c>
      <c r="GW29">
        <v>1</v>
      </c>
      <c r="GX29">
        <f t="shared" si="40"/>
        <v>0</v>
      </c>
      <c r="HA29">
        <v>0</v>
      </c>
      <c r="HB29">
        <v>0</v>
      </c>
      <c r="HC29">
        <f t="shared" si="41"/>
        <v>0</v>
      </c>
      <c r="HE29" t="s">
        <v>3</v>
      </c>
      <c r="HF29" t="s">
        <v>3</v>
      </c>
      <c r="HM29" t="s">
        <v>3</v>
      </c>
      <c r="HN29" t="s">
        <v>36</v>
      </c>
      <c r="HO29" t="s">
        <v>37</v>
      </c>
      <c r="HP29" t="s">
        <v>34</v>
      </c>
      <c r="HQ29" t="s">
        <v>34</v>
      </c>
      <c r="HS29">
        <v>0</v>
      </c>
      <c r="IK29">
        <v>0</v>
      </c>
    </row>
    <row r="30" spans="1:245">
      <c r="A30">
        <v>17</v>
      </c>
      <c r="B30">
        <v>1</v>
      </c>
      <c r="C30">
        <f>ROW(SmtRes!A10)</f>
        <v>10</v>
      </c>
      <c r="D30">
        <f>ROW(EtalonRes!A10)</f>
        <v>10</v>
      </c>
      <c r="E30" t="s">
        <v>38</v>
      </c>
      <c r="F30" t="s">
        <v>39</v>
      </c>
      <c r="G30" t="s">
        <v>40</v>
      </c>
      <c r="H30" t="s">
        <v>32</v>
      </c>
      <c r="I30">
        <v>0</v>
      </c>
      <c r="J30">
        <v>0</v>
      </c>
      <c r="K30">
        <f t="shared" si="42"/>
        <v>0</v>
      </c>
      <c r="O30">
        <f t="shared" si="21"/>
        <v>0</v>
      </c>
      <c r="P30">
        <f>SUMIF(SmtRes!AQ7:'SmtRes'!AQ10,"=1",SmtRes!DF7:'SmtRes'!DF10)</f>
        <v>0</v>
      </c>
      <c r="Q30">
        <f>SUMIF(SmtRes!AQ7:'SmtRes'!AQ10,"=1",SmtRes!DG7:'SmtRes'!DG10)</f>
        <v>0</v>
      </c>
      <c r="R30">
        <f>SUMIF(SmtRes!AQ7:'SmtRes'!AQ10,"=1",SmtRes!DH7:'SmtRes'!DH10)</f>
        <v>0</v>
      </c>
      <c r="S30">
        <f>SUMIF(SmtRes!AQ7:'SmtRes'!AQ10,"=1",SmtRes!DI7:'SmtRes'!DI10)</f>
        <v>0</v>
      </c>
      <c r="T30">
        <f t="shared" si="22"/>
        <v>0</v>
      </c>
      <c r="U30">
        <f>SUMIF(SmtRes!AQ7:'SmtRes'!AQ10,"=1",SmtRes!CV7:'SmtRes'!CV10)</f>
        <v>0</v>
      </c>
      <c r="V30">
        <f>SUMIF(SmtRes!AQ7:'SmtRes'!AQ10,"=1",SmtRes!CW7:'SmtRes'!CW10)</f>
        <v>0</v>
      </c>
      <c r="W30">
        <f t="shared" si="23"/>
        <v>0</v>
      </c>
      <c r="X30">
        <f t="shared" si="24"/>
        <v>0</v>
      </c>
      <c r="Y30">
        <f t="shared" si="25"/>
        <v>0</v>
      </c>
      <c r="AA30">
        <v>67259222</v>
      </c>
      <c r="AB30">
        <f t="shared" si="26"/>
        <v>177.16370000000001</v>
      </c>
      <c r="AC30">
        <f>ROUND((0),6)</f>
        <v>0</v>
      </c>
      <c r="AD30">
        <f>ROUND((((SUM(SmtRes!BR7:'SmtRes'!BR10))-(SUM(SmtRes!BS7:'SmtRes'!BS10)))+AE30),6)</f>
        <v>70.186199999999999</v>
      </c>
      <c r="AE30">
        <f>ROUND((SUM(SmtRes!BS7:'SmtRes'!BS10)),6)</f>
        <v>70.417199999999994</v>
      </c>
      <c r="AF30">
        <f>ROUND((SUM(SmtRes!BT7:'SmtRes'!BT10)),6)</f>
        <v>106.97750000000001</v>
      </c>
      <c r="AG30">
        <f t="shared" si="27"/>
        <v>0</v>
      </c>
      <c r="AH30">
        <f>(SUM(SmtRes!BU7:'SmtRes'!BU10))</f>
        <v>0.25</v>
      </c>
      <c r="AI30">
        <f>(SUM(SmtRes!BV7:'SmtRes'!BV10))</f>
        <v>0.14000000000000001</v>
      </c>
      <c r="AJ30">
        <f t="shared" si="28"/>
        <v>0</v>
      </c>
      <c r="AK30">
        <v>247.58090000000001</v>
      </c>
      <c r="AL30">
        <v>0</v>
      </c>
      <c r="AM30">
        <v>70.186200000000014</v>
      </c>
      <c r="AN30">
        <v>70.417200000000008</v>
      </c>
      <c r="AO30">
        <v>106.97750000000001</v>
      </c>
      <c r="AP30">
        <v>0</v>
      </c>
      <c r="AQ30">
        <v>0.25</v>
      </c>
      <c r="AR30">
        <v>0.14000000000000001</v>
      </c>
      <c r="AS30">
        <v>0</v>
      </c>
      <c r="AT30">
        <v>103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41</v>
      </c>
      <c r="BM30">
        <v>33001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103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29"/>
        <v>0</v>
      </c>
      <c r="CQ30">
        <f>SUMIF(SmtRes!AQ7:'SmtRes'!AQ10,"=1",SmtRes!AA7:'SmtRes'!AA10)</f>
        <v>0</v>
      </c>
      <c r="CR30">
        <f>SUMIF(SmtRes!AQ7:'SmtRes'!AQ10,"=1",SmtRes!AB7:'SmtRes'!AB10)</f>
        <v>589.16</v>
      </c>
      <c r="CS30">
        <f>SUMIF(SmtRes!AQ7:'SmtRes'!AQ10,"=1",SmtRes!AC7:'SmtRes'!AC10)</f>
        <v>502.98</v>
      </c>
      <c r="CT30">
        <f>SUMIF(SmtRes!AQ7:'SmtRes'!AQ10,"=1",SmtRes!AD7:'SmtRes'!AD10)</f>
        <v>427.91</v>
      </c>
      <c r="CU30">
        <f t="shared" si="30"/>
        <v>0</v>
      </c>
      <c r="CV30">
        <f>SUMIF(SmtRes!AQ7:'SmtRes'!AQ10,"=1",SmtRes!BU7:'SmtRes'!BU10)</f>
        <v>0.25</v>
      </c>
      <c r="CW30">
        <f>SUMIF(SmtRes!AQ7:'SmtRes'!AQ10,"=1",SmtRes!BV7:'SmtRes'!BV10)</f>
        <v>0.14000000000000001</v>
      </c>
      <c r="CX30">
        <f t="shared" si="31"/>
        <v>0</v>
      </c>
      <c r="CY30">
        <f t="shared" si="32"/>
        <v>0</v>
      </c>
      <c r="CZ30">
        <f t="shared" si="33"/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32</v>
      </c>
      <c r="DW30" t="s">
        <v>32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60033962</v>
      </c>
      <c r="EF30">
        <v>2</v>
      </c>
      <c r="EG30" t="s">
        <v>23</v>
      </c>
      <c r="EH30">
        <v>27</v>
      </c>
      <c r="EI30" t="s">
        <v>34</v>
      </c>
      <c r="EJ30">
        <v>1</v>
      </c>
      <c r="EK30">
        <v>33001</v>
      </c>
      <c r="EL30" t="s">
        <v>34</v>
      </c>
      <c r="EM30" t="s">
        <v>35</v>
      </c>
      <c r="EO30" t="s">
        <v>3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0.25</v>
      </c>
      <c r="EX30">
        <v>0.14000000000000001</v>
      </c>
      <c r="EY30">
        <v>0</v>
      </c>
      <c r="FQ30">
        <v>0</v>
      </c>
      <c r="FR30">
        <v>0</v>
      </c>
      <c r="FS30">
        <v>0</v>
      </c>
      <c r="FX30">
        <v>103</v>
      </c>
      <c r="FY30">
        <v>60</v>
      </c>
      <c r="GA30" t="s">
        <v>3</v>
      </c>
      <c r="GD30">
        <v>1</v>
      </c>
      <c r="GF30">
        <v>753789469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34"/>
        <v>0</v>
      </c>
      <c r="GM30">
        <f t="shared" si="35"/>
        <v>0</v>
      </c>
      <c r="GN30">
        <f t="shared" si="36"/>
        <v>0</v>
      </c>
      <c r="GO30">
        <f t="shared" si="37"/>
        <v>0</v>
      </c>
      <c r="GP30">
        <f t="shared" si="38"/>
        <v>0</v>
      </c>
      <c r="GR30">
        <v>0</v>
      </c>
      <c r="GS30">
        <v>3</v>
      </c>
      <c r="GT30">
        <v>0</v>
      </c>
      <c r="GU30" t="s">
        <v>3</v>
      </c>
      <c r="GV30">
        <f t="shared" si="39"/>
        <v>0</v>
      </c>
      <c r="GW30">
        <v>1</v>
      </c>
      <c r="GX30">
        <f t="shared" si="40"/>
        <v>0</v>
      </c>
      <c r="HA30">
        <v>0</v>
      </c>
      <c r="HB30">
        <v>0</v>
      </c>
      <c r="HC30">
        <f t="shared" si="41"/>
        <v>0</v>
      </c>
      <c r="HE30" t="s">
        <v>3</v>
      </c>
      <c r="HF30" t="s">
        <v>3</v>
      </c>
      <c r="HM30" t="s">
        <v>3</v>
      </c>
      <c r="HN30" t="s">
        <v>36</v>
      </c>
      <c r="HO30" t="s">
        <v>37</v>
      </c>
      <c r="HP30" t="s">
        <v>34</v>
      </c>
      <c r="HQ30" t="s">
        <v>34</v>
      </c>
      <c r="HS30">
        <v>0</v>
      </c>
      <c r="IK30">
        <v>0</v>
      </c>
    </row>
    <row r="31" spans="1:245">
      <c r="A31">
        <v>17</v>
      </c>
      <c r="B31">
        <v>1</v>
      </c>
      <c r="C31">
        <f>ROW(SmtRes!A14)</f>
        <v>14</v>
      </c>
      <c r="D31">
        <f>ROW(EtalonRes!A14)</f>
        <v>14</v>
      </c>
      <c r="E31" t="s">
        <v>42</v>
      </c>
      <c r="F31" t="s">
        <v>43</v>
      </c>
      <c r="G31" t="s">
        <v>44</v>
      </c>
      <c r="H31" t="s">
        <v>32</v>
      </c>
      <c r="I31">
        <v>0</v>
      </c>
      <c r="J31">
        <v>0</v>
      </c>
      <c r="K31">
        <f t="shared" si="42"/>
        <v>0</v>
      </c>
      <c r="O31">
        <f t="shared" si="21"/>
        <v>0</v>
      </c>
      <c r="P31">
        <f>SUMIF(SmtRes!AQ11:'SmtRes'!AQ14,"=1",SmtRes!DF11:'SmtRes'!DF14)</f>
        <v>0</v>
      </c>
      <c r="Q31">
        <f>SUMIF(SmtRes!AQ11:'SmtRes'!AQ14,"=1",SmtRes!DG11:'SmtRes'!DG14)</f>
        <v>0</v>
      </c>
      <c r="R31">
        <f>SUMIF(SmtRes!AQ11:'SmtRes'!AQ14,"=1",SmtRes!DH11:'SmtRes'!DH14)</f>
        <v>0</v>
      </c>
      <c r="S31">
        <f>SUMIF(SmtRes!AQ11:'SmtRes'!AQ14,"=1",SmtRes!DI11:'SmtRes'!DI14)</f>
        <v>0</v>
      </c>
      <c r="T31">
        <f t="shared" si="22"/>
        <v>0</v>
      </c>
      <c r="U31">
        <f>SUMIF(SmtRes!AQ11:'SmtRes'!AQ14,"=1",SmtRes!CV11:'SmtRes'!CV14)</f>
        <v>0</v>
      </c>
      <c r="V31">
        <f>SUMIF(SmtRes!AQ11:'SmtRes'!AQ14,"=1",SmtRes!CW11:'SmtRes'!CW14)</f>
        <v>0</v>
      </c>
      <c r="W31">
        <f t="shared" si="23"/>
        <v>0</v>
      </c>
      <c r="X31">
        <f t="shared" si="24"/>
        <v>0</v>
      </c>
      <c r="Y31">
        <f t="shared" si="25"/>
        <v>0</v>
      </c>
      <c r="AA31">
        <v>67259222</v>
      </c>
      <c r="AB31">
        <f t="shared" si="26"/>
        <v>208.58580000000001</v>
      </c>
      <c r="AC31">
        <f>ROUND((0),6)</f>
        <v>0</v>
      </c>
      <c r="AD31">
        <f>ROUND((((SUM(SmtRes!BR11:'SmtRes'!BR14))-(SUM(SmtRes!BS11:'SmtRes'!BS14)))+AE31),6)</f>
        <v>80.212800000000001</v>
      </c>
      <c r="AE31">
        <f>ROUND((SUM(SmtRes!BS11:'SmtRes'!BS14)),6)</f>
        <v>80.476799999999997</v>
      </c>
      <c r="AF31">
        <f>ROUND((SUM(SmtRes!BT11:'SmtRes'!BT14)),6)</f>
        <v>128.37299999999999</v>
      </c>
      <c r="AG31">
        <f t="shared" si="27"/>
        <v>0</v>
      </c>
      <c r="AH31">
        <f>(SUM(SmtRes!BU11:'SmtRes'!BU14))</f>
        <v>0.3</v>
      </c>
      <c r="AI31">
        <f>(SUM(SmtRes!BV11:'SmtRes'!BV14))</f>
        <v>0.16</v>
      </c>
      <c r="AJ31">
        <f t="shared" si="28"/>
        <v>0</v>
      </c>
      <c r="AK31">
        <v>289.06260000000003</v>
      </c>
      <c r="AL31">
        <v>0</v>
      </c>
      <c r="AM31">
        <v>80.212800000000001</v>
      </c>
      <c r="AN31">
        <v>80.476800000000011</v>
      </c>
      <c r="AO31">
        <v>128.37299999999999</v>
      </c>
      <c r="AP31">
        <v>0</v>
      </c>
      <c r="AQ31">
        <v>0.3</v>
      </c>
      <c r="AR31">
        <v>0.16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45</v>
      </c>
      <c r="BM31">
        <v>33001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29"/>
        <v>0</v>
      </c>
      <c r="CQ31">
        <f>SUMIF(SmtRes!AQ11:'SmtRes'!AQ14,"=1",SmtRes!AA11:'SmtRes'!AA14)</f>
        <v>0</v>
      </c>
      <c r="CR31">
        <f>SUMIF(SmtRes!AQ11:'SmtRes'!AQ14,"=1",SmtRes!AB11:'SmtRes'!AB14)</f>
        <v>589.16</v>
      </c>
      <c r="CS31">
        <f>SUMIF(SmtRes!AQ11:'SmtRes'!AQ14,"=1",SmtRes!AC11:'SmtRes'!AC14)</f>
        <v>502.98</v>
      </c>
      <c r="CT31">
        <f>SUMIF(SmtRes!AQ11:'SmtRes'!AQ14,"=1",SmtRes!AD11:'SmtRes'!AD14)</f>
        <v>427.91</v>
      </c>
      <c r="CU31">
        <f t="shared" si="30"/>
        <v>0</v>
      </c>
      <c r="CV31">
        <f>SUMIF(SmtRes!AQ11:'SmtRes'!AQ14,"=1",SmtRes!BU11:'SmtRes'!BU14)</f>
        <v>0.3</v>
      </c>
      <c r="CW31">
        <f>SUMIF(SmtRes!AQ11:'SmtRes'!AQ14,"=1",SmtRes!BV11:'SmtRes'!BV14)</f>
        <v>0.16</v>
      </c>
      <c r="CX31">
        <f t="shared" si="31"/>
        <v>0</v>
      </c>
      <c r="CY31">
        <f t="shared" si="32"/>
        <v>0</v>
      </c>
      <c r="CZ31">
        <f t="shared" si="33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32</v>
      </c>
      <c r="DW31" t="s">
        <v>32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60033962</v>
      </c>
      <c r="EF31">
        <v>2</v>
      </c>
      <c r="EG31" t="s">
        <v>23</v>
      </c>
      <c r="EH31">
        <v>27</v>
      </c>
      <c r="EI31" t="s">
        <v>34</v>
      </c>
      <c r="EJ31">
        <v>1</v>
      </c>
      <c r="EK31">
        <v>33001</v>
      </c>
      <c r="EL31" t="s">
        <v>34</v>
      </c>
      <c r="EM31" t="s">
        <v>35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0.3</v>
      </c>
      <c r="EX31">
        <v>0.16</v>
      </c>
      <c r="EY31">
        <v>0</v>
      </c>
      <c r="FQ31">
        <v>0</v>
      </c>
      <c r="FR31"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1245548918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4"/>
        <v>0</v>
      </c>
      <c r="GM31">
        <f t="shared" si="35"/>
        <v>0</v>
      </c>
      <c r="GN31">
        <f t="shared" si="36"/>
        <v>0</v>
      </c>
      <c r="GO31">
        <f t="shared" si="37"/>
        <v>0</v>
      </c>
      <c r="GP31">
        <f t="shared" si="38"/>
        <v>0</v>
      </c>
      <c r="GR31">
        <v>0</v>
      </c>
      <c r="GS31">
        <v>3</v>
      </c>
      <c r="GT31">
        <v>0</v>
      </c>
      <c r="GU31" t="s">
        <v>3</v>
      </c>
      <c r="GV31">
        <f t="shared" si="39"/>
        <v>0</v>
      </c>
      <c r="GW31">
        <v>1</v>
      </c>
      <c r="GX31">
        <f t="shared" si="40"/>
        <v>0</v>
      </c>
      <c r="HA31">
        <v>0</v>
      </c>
      <c r="HB31">
        <v>0</v>
      </c>
      <c r="HC31">
        <f t="shared" si="41"/>
        <v>0</v>
      </c>
      <c r="HE31" t="s">
        <v>3</v>
      </c>
      <c r="HF31" t="s">
        <v>3</v>
      </c>
      <c r="HM31" t="s">
        <v>3</v>
      </c>
      <c r="HN31" t="s">
        <v>36</v>
      </c>
      <c r="HO31" t="s">
        <v>37</v>
      </c>
      <c r="HP31" t="s">
        <v>34</v>
      </c>
      <c r="HQ31" t="s">
        <v>34</v>
      </c>
      <c r="HS31">
        <v>0</v>
      </c>
      <c r="IK31">
        <v>0</v>
      </c>
    </row>
    <row r="32" spans="1:245">
      <c r="A32">
        <v>17</v>
      </c>
      <c r="B32">
        <v>1</v>
      </c>
      <c r="C32">
        <f>ROW(SmtRes!A26)</f>
        <v>26</v>
      </c>
      <c r="D32">
        <f>ROW(EtalonRes!A32)</f>
        <v>32</v>
      </c>
      <c r="E32" t="s">
        <v>46</v>
      </c>
      <c r="F32" t="s">
        <v>47</v>
      </c>
      <c r="G32" t="s">
        <v>48</v>
      </c>
      <c r="H32" t="s">
        <v>32</v>
      </c>
      <c r="I32">
        <v>0</v>
      </c>
      <c r="J32">
        <v>0</v>
      </c>
      <c r="K32">
        <f t="shared" si="42"/>
        <v>0</v>
      </c>
      <c r="O32">
        <f t="shared" si="21"/>
        <v>0</v>
      </c>
      <c r="P32">
        <f>SUMIF(SmtRes!AQ15:'SmtRes'!AQ26,"=1",SmtRes!DF15:'SmtRes'!DF26)</f>
        <v>0</v>
      </c>
      <c r="Q32">
        <f>SUMIF(SmtRes!AQ15:'SmtRes'!AQ26,"=1",SmtRes!DG15:'SmtRes'!DG26)</f>
        <v>0</v>
      </c>
      <c r="R32">
        <f>SUMIF(SmtRes!AQ15:'SmtRes'!AQ26,"=1",SmtRes!DH15:'SmtRes'!DH26)</f>
        <v>0</v>
      </c>
      <c r="S32">
        <f>SUMIF(SmtRes!AQ15:'SmtRes'!AQ26,"=1",SmtRes!DI15:'SmtRes'!DI26)</f>
        <v>0</v>
      </c>
      <c r="T32">
        <f t="shared" si="22"/>
        <v>0</v>
      </c>
      <c r="U32">
        <f>SUMIF(SmtRes!AQ15:'SmtRes'!AQ26,"=1",SmtRes!CV15:'SmtRes'!CV26)</f>
        <v>0</v>
      </c>
      <c r="V32">
        <f>SUMIF(SmtRes!AQ15:'SmtRes'!AQ26,"=1",SmtRes!CW15:'SmtRes'!CW26)</f>
        <v>0</v>
      </c>
      <c r="W32">
        <f t="shared" si="23"/>
        <v>0</v>
      </c>
      <c r="X32">
        <f t="shared" si="24"/>
        <v>0</v>
      </c>
      <c r="Y32">
        <f t="shared" si="25"/>
        <v>0</v>
      </c>
      <c r="AA32">
        <v>67259222</v>
      </c>
      <c r="AB32">
        <f t="shared" si="26"/>
        <v>2988.6153979999999</v>
      </c>
      <c r="AC32">
        <f>ROUND((SUM(SmtRes!BQ15:'SmtRes'!BQ26)),6)</f>
        <v>34.709198000000001</v>
      </c>
      <c r="AD32">
        <f>ROUND((((SUM(SmtRes!BR15:'SmtRes'!BR26))-(SUM(SmtRes!BS15:'SmtRes'!BS26)))+AE32),6)</f>
        <v>1535.3820000000001</v>
      </c>
      <c r="AE32">
        <f>ROUND((SUM(SmtRes!BS15:'SmtRes'!BS26)),6)</f>
        <v>488.64019999999999</v>
      </c>
      <c r="AF32">
        <f>ROUND((SUM(SmtRes!BT15:'SmtRes'!BT26)),6)</f>
        <v>1418.5242000000001</v>
      </c>
      <c r="AG32">
        <f t="shared" si="27"/>
        <v>0</v>
      </c>
      <c r="AH32">
        <f>(SUM(SmtRes!BU15:'SmtRes'!BU26))</f>
        <v>3.06</v>
      </c>
      <c r="AI32">
        <f>(SUM(SmtRes!BV15:'SmtRes'!BV26))</f>
        <v>0.87000000000000011</v>
      </c>
      <c r="AJ32">
        <f t="shared" si="28"/>
        <v>0</v>
      </c>
      <c r="AK32">
        <v>3477.2555979999997</v>
      </c>
      <c r="AL32">
        <v>34.709198000000001</v>
      </c>
      <c r="AM32">
        <v>1535.3820000000001</v>
      </c>
      <c r="AN32">
        <v>488.64020000000005</v>
      </c>
      <c r="AO32">
        <v>1418.5242000000001</v>
      </c>
      <c r="AP32">
        <v>0</v>
      </c>
      <c r="AQ32">
        <v>3.06</v>
      </c>
      <c r="AR32">
        <v>0.87000000000000011</v>
      </c>
      <c r="AS32">
        <v>0</v>
      </c>
      <c r="AT32">
        <v>103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49</v>
      </c>
      <c r="BM32">
        <v>33001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103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29"/>
        <v>0</v>
      </c>
      <c r="CQ32">
        <f>SUMIF(SmtRes!AQ15:'SmtRes'!AQ26,"=1",SmtRes!AA15:'SmtRes'!AA26)</f>
        <v>103826.56</v>
      </c>
      <c r="CR32">
        <f>SUMIF(SmtRes!AQ15:'SmtRes'!AQ26,"=1",SmtRes!AB15:'SmtRes'!AB26)</f>
        <v>3132.77</v>
      </c>
      <c r="CS32">
        <f>SUMIF(SmtRes!AQ15:'SmtRes'!AQ26,"=1",SmtRes!AC15:'SmtRes'!AC26)</f>
        <v>1081.03</v>
      </c>
      <c r="CT32">
        <f>SUMIF(SmtRes!AQ15:'SmtRes'!AQ26,"=1",SmtRes!AD15:'SmtRes'!AD26)</f>
        <v>463.57</v>
      </c>
      <c r="CU32">
        <f t="shared" si="30"/>
        <v>0</v>
      </c>
      <c r="CV32">
        <f>SUMIF(SmtRes!AQ15:'SmtRes'!AQ26,"=1",SmtRes!BU15:'SmtRes'!BU26)</f>
        <v>3.06</v>
      </c>
      <c r="CW32">
        <f>SUMIF(SmtRes!AQ15:'SmtRes'!AQ26,"=1",SmtRes!BV15:'SmtRes'!BV26)</f>
        <v>0.87000000000000011</v>
      </c>
      <c r="CX32">
        <f t="shared" si="31"/>
        <v>0</v>
      </c>
      <c r="CY32">
        <f t="shared" si="32"/>
        <v>0</v>
      </c>
      <c r="CZ32">
        <f t="shared" si="33"/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32</v>
      </c>
      <c r="DW32" t="s">
        <v>32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60033962</v>
      </c>
      <c r="EF32">
        <v>2</v>
      </c>
      <c r="EG32" t="s">
        <v>23</v>
      </c>
      <c r="EH32">
        <v>27</v>
      </c>
      <c r="EI32" t="s">
        <v>34</v>
      </c>
      <c r="EJ32">
        <v>1</v>
      </c>
      <c r="EK32">
        <v>33001</v>
      </c>
      <c r="EL32" t="s">
        <v>34</v>
      </c>
      <c r="EM32" t="s">
        <v>35</v>
      </c>
      <c r="EO32" t="s">
        <v>3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3.06</v>
      </c>
      <c r="EX32">
        <v>0.87</v>
      </c>
      <c r="EY32">
        <v>0</v>
      </c>
      <c r="FQ32">
        <v>0</v>
      </c>
      <c r="FR32">
        <v>0</v>
      </c>
      <c r="FS32">
        <v>0</v>
      </c>
      <c r="FX32">
        <v>103</v>
      </c>
      <c r="FY32">
        <v>60</v>
      </c>
      <c r="GA32" t="s">
        <v>3</v>
      </c>
      <c r="GD32">
        <v>1</v>
      </c>
      <c r="GF32">
        <v>-1933128234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4"/>
        <v>0</v>
      </c>
      <c r="GM32">
        <f t="shared" si="35"/>
        <v>0</v>
      </c>
      <c r="GN32">
        <f t="shared" si="36"/>
        <v>0</v>
      </c>
      <c r="GO32">
        <f t="shared" si="37"/>
        <v>0</v>
      </c>
      <c r="GP32">
        <f t="shared" si="38"/>
        <v>0</v>
      </c>
      <c r="GR32">
        <v>0</v>
      </c>
      <c r="GS32">
        <v>3</v>
      </c>
      <c r="GT32">
        <v>0</v>
      </c>
      <c r="GU32" t="s">
        <v>3</v>
      </c>
      <c r="GV32">
        <f t="shared" si="39"/>
        <v>0</v>
      </c>
      <c r="GW32">
        <v>1</v>
      </c>
      <c r="GX32">
        <f t="shared" si="40"/>
        <v>0</v>
      </c>
      <c r="HA32">
        <v>0</v>
      </c>
      <c r="HB32">
        <v>0</v>
      </c>
      <c r="HC32">
        <f t="shared" si="41"/>
        <v>0</v>
      </c>
      <c r="HE32" t="s">
        <v>3</v>
      </c>
      <c r="HF32" t="s">
        <v>3</v>
      </c>
      <c r="HM32" t="s">
        <v>3</v>
      </c>
      <c r="HN32" t="s">
        <v>36</v>
      </c>
      <c r="HO32" t="s">
        <v>37</v>
      </c>
      <c r="HP32" t="s">
        <v>34</v>
      </c>
      <c r="HQ32" t="s">
        <v>34</v>
      </c>
      <c r="HS32">
        <v>0</v>
      </c>
      <c r="IK32">
        <v>0</v>
      </c>
    </row>
    <row r="33" spans="1:245">
      <c r="A33">
        <v>18</v>
      </c>
      <c r="B33">
        <v>1</v>
      </c>
      <c r="C33">
        <v>25</v>
      </c>
      <c r="E33" t="s">
        <v>50</v>
      </c>
      <c r="F33" t="s">
        <v>51</v>
      </c>
      <c r="G33" t="s">
        <v>52</v>
      </c>
      <c r="H33" t="s">
        <v>53</v>
      </c>
      <c r="I33">
        <v>0</v>
      </c>
      <c r="J33">
        <v>0.06</v>
      </c>
      <c r="K33">
        <f t="shared" si="42"/>
        <v>0</v>
      </c>
      <c r="O33">
        <f t="shared" si="21"/>
        <v>0</v>
      </c>
      <c r="P33">
        <f t="shared" ref="P33:P38" si="43">ROUND(CQ33*I33,2)</f>
        <v>0</v>
      </c>
      <c r="Q33">
        <f t="shared" ref="Q33:Q38" si="44">ROUND(CR33*I33,2)</f>
        <v>0</v>
      </c>
      <c r="R33">
        <f t="shared" ref="R33:R38" si="45">ROUND(CS33*I33,2)</f>
        <v>0</v>
      </c>
      <c r="S33">
        <f t="shared" ref="S33:S38" si="46">ROUND(CT33*I33,2)</f>
        <v>0</v>
      </c>
      <c r="T33">
        <f t="shared" si="22"/>
        <v>0</v>
      </c>
      <c r="U33">
        <f t="shared" ref="U33:U38" si="47">ROUND(CV33*I33,7)</f>
        <v>0</v>
      </c>
      <c r="V33">
        <f t="shared" ref="V33:V38" si="48">ROUND(CW33*I33,7)</f>
        <v>0</v>
      </c>
      <c r="W33">
        <f t="shared" si="23"/>
        <v>0</v>
      </c>
      <c r="X33">
        <f t="shared" si="24"/>
        <v>0</v>
      </c>
      <c r="Y33">
        <f t="shared" si="25"/>
        <v>0</v>
      </c>
      <c r="AA33">
        <v>67259222</v>
      </c>
      <c r="AB33">
        <f t="shared" si="26"/>
        <v>1031.73</v>
      </c>
      <c r="AC33">
        <f t="shared" ref="AC33:AC38" si="49">ROUND((ES33),6)</f>
        <v>1031.73</v>
      </c>
      <c r="AD33">
        <f>ROUND((((ET33)-(EU33))+AE33),6)</f>
        <v>0</v>
      </c>
      <c r="AE33">
        <f t="shared" ref="AE33:AF38" si="50">ROUND((EU33),6)</f>
        <v>0</v>
      </c>
      <c r="AF33">
        <f t="shared" si="50"/>
        <v>0</v>
      </c>
      <c r="AG33">
        <f t="shared" si="27"/>
        <v>0</v>
      </c>
      <c r="AH33">
        <f t="shared" ref="AH33:AI38" si="51">(EW33)</f>
        <v>0</v>
      </c>
      <c r="AI33">
        <f t="shared" si="51"/>
        <v>0</v>
      </c>
      <c r="AJ33">
        <f t="shared" si="28"/>
        <v>0</v>
      </c>
      <c r="AK33">
        <v>1031.73</v>
      </c>
      <c r="AL33">
        <v>1031.73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1.22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54</v>
      </c>
      <c r="BM33">
        <v>33001</v>
      </c>
      <c r="BN33">
        <v>0</v>
      </c>
      <c r="BO33" t="s">
        <v>51</v>
      </c>
      <c r="BP33">
        <v>1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29"/>
        <v>0</v>
      </c>
      <c r="CQ33">
        <f>ROUND(AL33*BC33,2)</f>
        <v>1258.71</v>
      </c>
      <c r="CR33">
        <f>ROUND(AM33*BB33,2)</f>
        <v>0</v>
      </c>
      <c r="CS33">
        <f t="shared" ref="CS33:CS38" si="52">ROUND(AN33*BS33,2)</f>
        <v>0</v>
      </c>
      <c r="CT33">
        <f t="shared" ref="CT33:CT38" si="53">ROUND(AO33*BA33,2)</f>
        <v>0</v>
      </c>
      <c r="CU33">
        <f t="shared" si="30"/>
        <v>0</v>
      </c>
      <c r="CV33">
        <f t="shared" ref="CV33:CW38" si="54">AH33</f>
        <v>0</v>
      </c>
      <c r="CW33">
        <f t="shared" si="54"/>
        <v>0</v>
      </c>
      <c r="CX33">
        <f t="shared" si="31"/>
        <v>0</v>
      </c>
      <c r="CY33">
        <f t="shared" si="32"/>
        <v>0</v>
      </c>
      <c r="CZ33">
        <f t="shared" si="33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53</v>
      </c>
      <c r="DW33" t="s">
        <v>53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60033962</v>
      </c>
      <c r="EF33">
        <v>2</v>
      </c>
      <c r="EG33" t="s">
        <v>23</v>
      </c>
      <c r="EH33">
        <v>27</v>
      </c>
      <c r="EI33" t="s">
        <v>34</v>
      </c>
      <c r="EJ33">
        <v>1</v>
      </c>
      <c r="EK33">
        <v>33001</v>
      </c>
      <c r="EL33" t="s">
        <v>34</v>
      </c>
      <c r="EM33" t="s">
        <v>35</v>
      </c>
      <c r="EO33" t="s">
        <v>3</v>
      </c>
      <c r="EQ33">
        <v>0</v>
      </c>
      <c r="ER33">
        <v>1031.73</v>
      </c>
      <c r="ES33">
        <v>1031.73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600080833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34"/>
        <v>0</v>
      </c>
      <c r="GM33">
        <f t="shared" si="35"/>
        <v>0</v>
      </c>
      <c r="GN33">
        <f t="shared" si="36"/>
        <v>0</v>
      </c>
      <c r="GO33">
        <f t="shared" si="37"/>
        <v>0</v>
      </c>
      <c r="GP33">
        <f t="shared" si="38"/>
        <v>0</v>
      </c>
      <c r="GR33">
        <v>0</v>
      </c>
      <c r="GS33">
        <v>3</v>
      </c>
      <c r="GT33">
        <v>0</v>
      </c>
      <c r="GU33" t="s">
        <v>3</v>
      </c>
      <c r="GV33">
        <f t="shared" si="39"/>
        <v>0</v>
      </c>
      <c r="GW33">
        <v>1</v>
      </c>
      <c r="GX33">
        <f t="shared" si="40"/>
        <v>0</v>
      </c>
      <c r="HA33">
        <v>0</v>
      </c>
      <c r="HB33">
        <v>0</v>
      </c>
      <c r="HC33">
        <f t="shared" si="41"/>
        <v>0</v>
      </c>
      <c r="HE33" t="s">
        <v>3</v>
      </c>
      <c r="HF33" t="s">
        <v>3</v>
      </c>
      <c r="HM33" t="s">
        <v>3</v>
      </c>
      <c r="HN33" t="s">
        <v>36</v>
      </c>
      <c r="HO33" t="s">
        <v>37</v>
      </c>
      <c r="HP33" t="s">
        <v>34</v>
      </c>
      <c r="HQ33" t="s">
        <v>34</v>
      </c>
      <c r="HS33">
        <v>0</v>
      </c>
      <c r="IK33">
        <v>0</v>
      </c>
    </row>
    <row r="34" spans="1:245">
      <c r="A34">
        <v>18</v>
      </c>
      <c r="B34">
        <v>1</v>
      </c>
      <c r="C34">
        <v>26</v>
      </c>
      <c r="E34" t="s">
        <v>55</v>
      </c>
      <c r="F34" t="s">
        <v>51</v>
      </c>
      <c r="G34" t="s">
        <v>52</v>
      </c>
      <c r="H34" t="s">
        <v>53</v>
      </c>
      <c r="I34">
        <f>I32*J34</f>
        <v>0</v>
      </c>
      <c r="J34">
        <v>-0.06</v>
      </c>
      <c r="K34">
        <f t="shared" si="42"/>
        <v>0</v>
      </c>
      <c r="O34">
        <f t="shared" si="21"/>
        <v>0</v>
      </c>
      <c r="P34">
        <f t="shared" si="43"/>
        <v>0</v>
      </c>
      <c r="Q34">
        <f t="shared" si="44"/>
        <v>0</v>
      </c>
      <c r="R34">
        <f t="shared" si="45"/>
        <v>0</v>
      </c>
      <c r="S34">
        <f t="shared" si="46"/>
        <v>0</v>
      </c>
      <c r="T34">
        <f t="shared" si="22"/>
        <v>0</v>
      </c>
      <c r="U34">
        <f t="shared" si="47"/>
        <v>0</v>
      </c>
      <c r="V34">
        <f t="shared" si="48"/>
        <v>0</v>
      </c>
      <c r="W34">
        <f t="shared" si="23"/>
        <v>0</v>
      </c>
      <c r="X34">
        <f t="shared" si="24"/>
        <v>0</v>
      </c>
      <c r="Y34">
        <f t="shared" si="25"/>
        <v>0</v>
      </c>
      <c r="AA34">
        <v>67259222</v>
      </c>
      <c r="AB34">
        <f t="shared" si="26"/>
        <v>1031.73</v>
      </c>
      <c r="AC34">
        <f t="shared" si="49"/>
        <v>1031.73</v>
      </c>
      <c r="AD34">
        <f>ROUND((((ET34)-(EU34))+AE34),6)</f>
        <v>0</v>
      </c>
      <c r="AE34">
        <f t="shared" si="50"/>
        <v>0</v>
      </c>
      <c r="AF34">
        <f t="shared" si="50"/>
        <v>0</v>
      </c>
      <c r="AG34">
        <f t="shared" si="27"/>
        <v>0</v>
      </c>
      <c r="AH34">
        <f t="shared" si="51"/>
        <v>0</v>
      </c>
      <c r="AI34">
        <f t="shared" si="51"/>
        <v>0</v>
      </c>
      <c r="AJ34">
        <f t="shared" si="28"/>
        <v>0</v>
      </c>
      <c r="AK34">
        <v>1031.73</v>
      </c>
      <c r="AL34">
        <v>1031.73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103</v>
      </c>
      <c r="AU34">
        <v>60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1.22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54</v>
      </c>
      <c r="BM34">
        <v>33001</v>
      </c>
      <c r="BN34">
        <v>0</v>
      </c>
      <c r="BO34" t="s">
        <v>51</v>
      </c>
      <c r="BP34">
        <v>1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103</v>
      </c>
      <c r="CA34">
        <v>60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29"/>
        <v>0</v>
      </c>
      <c r="CQ34">
        <f>ROUND(AL34*BC34,2)</f>
        <v>1258.71</v>
      </c>
      <c r="CR34">
        <f>ROUND(AM34*BB34,2)</f>
        <v>0</v>
      </c>
      <c r="CS34">
        <f t="shared" si="52"/>
        <v>0</v>
      </c>
      <c r="CT34">
        <f t="shared" si="53"/>
        <v>0</v>
      </c>
      <c r="CU34">
        <f t="shared" si="30"/>
        <v>0</v>
      </c>
      <c r="CV34">
        <f t="shared" si="54"/>
        <v>0</v>
      </c>
      <c r="CW34">
        <f t="shared" si="54"/>
        <v>0</v>
      </c>
      <c r="CX34">
        <f t="shared" si="31"/>
        <v>0</v>
      </c>
      <c r="CY34">
        <f t="shared" si="32"/>
        <v>0</v>
      </c>
      <c r="CZ34">
        <f t="shared" si="33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53</v>
      </c>
      <c r="DW34" t="s">
        <v>53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60033962</v>
      </c>
      <c r="EF34">
        <v>2</v>
      </c>
      <c r="EG34" t="s">
        <v>23</v>
      </c>
      <c r="EH34">
        <v>27</v>
      </c>
      <c r="EI34" t="s">
        <v>34</v>
      </c>
      <c r="EJ34">
        <v>1</v>
      </c>
      <c r="EK34">
        <v>33001</v>
      </c>
      <c r="EL34" t="s">
        <v>34</v>
      </c>
      <c r="EM34" t="s">
        <v>35</v>
      </c>
      <c r="EO34" t="s">
        <v>3</v>
      </c>
      <c r="EQ34">
        <v>0</v>
      </c>
      <c r="ER34">
        <v>1031.73</v>
      </c>
      <c r="ES34">
        <v>1031.73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v>0</v>
      </c>
      <c r="FS34">
        <v>0</v>
      </c>
      <c r="FX34">
        <v>103</v>
      </c>
      <c r="FY34">
        <v>60</v>
      </c>
      <c r="GA34" t="s">
        <v>3</v>
      </c>
      <c r="GD34">
        <v>1</v>
      </c>
      <c r="GF34">
        <v>600080833</v>
      </c>
      <c r="GG34">
        <v>2</v>
      </c>
      <c r="GH34">
        <v>1</v>
      </c>
      <c r="GI34">
        <v>2</v>
      </c>
      <c r="GJ34">
        <v>0</v>
      </c>
      <c r="GK34">
        <v>0</v>
      </c>
      <c r="GL34">
        <f t="shared" si="34"/>
        <v>0</v>
      </c>
      <c r="GM34">
        <f t="shared" si="35"/>
        <v>0</v>
      </c>
      <c r="GN34">
        <f t="shared" si="36"/>
        <v>0</v>
      </c>
      <c r="GO34">
        <f t="shared" si="37"/>
        <v>0</v>
      </c>
      <c r="GP34">
        <f t="shared" si="38"/>
        <v>0</v>
      </c>
      <c r="GR34">
        <v>0</v>
      </c>
      <c r="GS34">
        <v>3</v>
      </c>
      <c r="GT34">
        <v>0</v>
      </c>
      <c r="GU34" t="s">
        <v>3</v>
      </c>
      <c r="GV34">
        <f t="shared" si="39"/>
        <v>0</v>
      </c>
      <c r="GW34">
        <v>1</v>
      </c>
      <c r="GX34">
        <f t="shared" si="40"/>
        <v>0</v>
      </c>
      <c r="HA34">
        <v>0</v>
      </c>
      <c r="HB34">
        <v>0</v>
      </c>
      <c r="HC34">
        <f t="shared" si="41"/>
        <v>0</v>
      </c>
      <c r="HE34" t="s">
        <v>3</v>
      </c>
      <c r="HF34" t="s">
        <v>3</v>
      </c>
      <c r="HM34" t="s">
        <v>3</v>
      </c>
      <c r="HN34" t="s">
        <v>36</v>
      </c>
      <c r="HO34" t="s">
        <v>37</v>
      </c>
      <c r="HP34" t="s">
        <v>34</v>
      </c>
      <c r="HQ34" t="s">
        <v>34</v>
      </c>
      <c r="HS34">
        <v>0</v>
      </c>
      <c r="IK34">
        <v>0</v>
      </c>
    </row>
    <row r="35" spans="1:245">
      <c r="A35">
        <v>18</v>
      </c>
      <c r="B35">
        <v>1</v>
      </c>
      <c r="C35">
        <v>22</v>
      </c>
      <c r="E35" t="s">
        <v>56</v>
      </c>
      <c r="F35" t="s">
        <v>57</v>
      </c>
      <c r="G35" t="s">
        <v>58</v>
      </c>
      <c r="H35" t="s">
        <v>59</v>
      </c>
      <c r="I35">
        <f>I32*J35</f>
        <v>0</v>
      </c>
      <c r="J35">
        <v>3.9999999999999996E-4</v>
      </c>
      <c r="K35">
        <f t="shared" si="42"/>
        <v>0</v>
      </c>
      <c r="O35">
        <f t="shared" si="21"/>
        <v>0</v>
      </c>
      <c r="P35">
        <f t="shared" si="43"/>
        <v>0</v>
      </c>
      <c r="Q35">
        <f t="shared" si="44"/>
        <v>0</v>
      </c>
      <c r="R35">
        <f t="shared" si="45"/>
        <v>0</v>
      </c>
      <c r="S35">
        <f t="shared" si="46"/>
        <v>0</v>
      </c>
      <c r="T35">
        <f t="shared" si="22"/>
        <v>0</v>
      </c>
      <c r="U35">
        <f t="shared" si="47"/>
        <v>0</v>
      </c>
      <c r="V35">
        <f t="shared" si="48"/>
        <v>0</v>
      </c>
      <c r="W35">
        <f t="shared" si="23"/>
        <v>0</v>
      </c>
      <c r="X35">
        <f t="shared" si="24"/>
        <v>0</v>
      </c>
      <c r="Y35">
        <f t="shared" si="25"/>
        <v>0</v>
      </c>
      <c r="AA35">
        <v>67259222</v>
      </c>
      <c r="AB35">
        <f t="shared" si="26"/>
        <v>61265.39</v>
      </c>
      <c r="AC35">
        <f t="shared" si="49"/>
        <v>61265.39</v>
      </c>
      <c r="AD35">
        <f>ROUND((((ET35)-(EU35))+AE35),6)</f>
        <v>0</v>
      </c>
      <c r="AE35">
        <f t="shared" si="50"/>
        <v>0</v>
      </c>
      <c r="AF35">
        <f t="shared" si="50"/>
        <v>0</v>
      </c>
      <c r="AG35">
        <f t="shared" si="27"/>
        <v>0</v>
      </c>
      <c r="AH35">
        <f t="shared" si="51"/>
        <v>0</v>
      </c>
      <c r="AI35">
        <f t="shared" si="51"/>
        <v>0</v>
      </c>
      <c r="AJ35">
        <f t="shared" si="28"/>
        <v>0</v>
      </c>
      <c r="AK35">
        <v>61265.39</v>
      </c>
      <c r="AL35">
        <v>61265.39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1.37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60</v>
      </c>
      <c r="BM35">
        <v>33001</v>
      </c>
      <c r="BN35">
        <v>0</v>
      </c>
      <c r="BO35" t="s">
        <v>57</v>
      </c>
      <c r="BP35">
        <v>1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103</v>
      </c>
      <c r="CA35">
        <v>60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29"/>
        <v>0</v>
      </c>
      <c r="CQ35">
        <f>ROUND(AL35*BC35,2)</f>
        <v>83933.58</v>
      </c>
      <c r="CR35">
        <f>ROUND(AM35*BB35,2)</f>
        <v>0</v>
      </c>
      <c r="CS35">
        <f t="shared" si="52"/>
        <v>0</v>
      </c>
      <c r="CT35">
        <f t="shared" si="53"/>
        <v>0</v>
      </c>
      <c r="CU35">
        <f t="shared" si="30"/>
        <v>0</v>
      </c>
      <c r="CV35">
        <f t="shared" si="54"/>
        <v>0</v>
      </c>
      <c r="CW35">
        <f t="shared" si="54"/>
        <v>0</v>
      </c>
      <c r="CX35">
        <f t="shared" si="31"/>
        <v>0</v>
      </c>
      <c r="CY35">
        <f t="shared" si="32"/>
        <v>0</v>
      </c>
      <c r="CZ35">
        <f t="shared" si="33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1009</v>
      </c>
      <c r="DV35" t="s">
        <v>59</v>
      </c>
      <c r="DW35" t="s">
        <v>59</v>
      </c>
      <c r="DX35">
        <v>1000</v>
      </c>
      <c r="DZ35" t="s">
        <v>3</v>
      </c>
      <c r="EA35" t="s">
        <v>3</v>
      </c>
      <c r="EB35" t="s">
        <v>3</v>
      </c>
      <c r="EC35" t="s">
        <v>3</v>
      </c>
      <c r="EE35">
        <v>60033962</v>
      </c>
      <c r="EF35">
        <v>2</v>
      </c>
      <c r="EG35" t="s">
        <v>23</v>
      </c>
      <c r="EH35">
        <v>27</v>
      </c>
      <c r="EI35" t="s">
        <v>34</v>
      </c>
      <c r="EJ35">
        <v>1</v>
      </c>
      <c r="EK35">
        <v>33001</v>
      </c>
      <c r="EL35" t="s">
        <v>34</v>
      </c>
      <c r="EM35" t="s">
        <v>35</v>
      </c>
      <c r="EO35" t="s">
        <v>3</v>
      </c>
      <c r="EQ35">
        <v>0</v>
      </c>
      <c r="ER35">
        <v>61265.39</v>
      </c>
      <c r="ES35">
        <v>61265.39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103</v>
      </c>
      <c r="FY35">
        <v>60</v>
      </c>
      <c r="GA35" t="s">
        <v>3</v>
      </c>
      <c r="GD35">
        <v>1</v>
      </c>
      <c r="GF35">
        <v>-460826109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34"/>
        <v>0</v>
      </c>
      <c r="GM35">
        <f t="shared" si="35"/>
        <v>0</v>
      </c>
      <c r="GN35">
        <f t="shared" si="36"/>
        <v>0</v>
      </c>
      <c r="GO35">
        <f t="shared" si="37"/>
        <v>0</v>
      </c>
      <c r="GP35">
        <f t="shared" si="38"/>
        <v>0</v>
      </c>
      <c r="GR35">
        <v>0</v>
      </c>
      <c r="GS35">
        <v>3</v>
      </c>
      <c r="GT35">
        <v>0</v>
      </c>
      <c r="GU35" t="s">
        <v>3</v>
      </c>
      <c r="GV35">
        <f t="shared" si="39"/>
        <v>0</v>
      </c>
      <c r="GW35">
        <v>1</v>
      </c>
      <c r="GX35">
        <f t="shared" si="40"/>
        <v>0</v>
      </c>
      <c r="HA35">
        <v>0</v>
      </c>
      <c r="HB35">
        <v>0</v>
      </c>
      <c r="HC35">
        <f t="shared" si="41"/>
        <v>0</v>
      </c>
      <c r="HE35" t="s">
        <v>3</v>
      </c>
      <c r="HF35" t="s">
        <v>3</v>
      </c>
      <c r="HM35" t="s">
        <v>3</v>
      </c>
      <c r="HN35" t="s">
        <v>36</v>
      </c>
      <c r="HO35" t="s">
        <v>37</v>
      </c>
      <c r="HP35" t="s">
        <v>34</v>
      </c>
      <c r="HQ35" t="s">
        <v>34</v>
      </c>
      <c r="HS35">
        <v>0</v>
      </c>
      <c r="IK35">
        <v>0</v>
      </c>
    </row>
    <row r="36" spans="1:245">
      <c r="A36">
        <v>18</v>
      </c>
      <c r="B36">
        <v>1</v>
      </c>
      <c r="C36">
        <v>23</v>
      </c>
      <c r="E36" t="s">
        <v>61</v>
      </c>
      <c r="F36" t="s">
        <v>57</v>
      </c>
      <c r="G36" t="s">
        <v>58</v>
      </c>
      <c r="H36" t="s">
        <v>59</v>
      </c>
      <c r="I36">
        <f>I32*J36</f>
        <v>0</v>
      </c>
      <c r="J36">
        <v>-3.9999999999999996E-4</v>
      </c>
      <c r="K36">
        <f t="shared" si="42"/>
        <v>0</v>
      </c>
      <c r="O36">
        <f t="shared" si="21"/>
        <v>0</v>
      </c>
      <c r="P36">
        <f t="shared" si="43"/>
        <v>0</v>
      </c>
      <c r="Q36">
        <f t="shared" si="44"/>
        <v>0</v>
      </c>
      <c r="R36">
        <f t="shared" si="45"/>
        <v>0</v>
      </c>
      <c r="S36">
        <f t="shared" si="46"/>
        <v>0</v>
      </c>
      <c r="T36">
        <f t="shared" si="22"/>
        <v>0</v>
      </c>
      <c r="U36">
        <f t="shared" si="47"/>
        <v>0</v>
      </c>
      <c r="V36">
        <f t="shared" si="48"/>
        <v>0</v>
      </c>
      <c r="W36">
        <f t="shared" si="23"/>
        <v>0</v>
      </c>
      <c r="X36">
        <f t="shared" si="24"/>
        <v>0</v>
      </c>
      <c r="Y36">
        <f t="shared" si="25"/>
        <v>0</v>
      </c>
      <c r="AA36">
        <v>67259222</v>
      </c>
      <c r="AB36">
        <f t="shared" si="26"/>
        <v>61265.39</v>
      </c>
      <c r="AC36">
        <f t="shared" si="49"/>
        <v>61265.39</v>
      </c>
      <c r="AD36">
        <f>ROUND((((ET36)-(EU36))+AE36),6)</f>
        <v>0</v>
      </c>
      <c r="AE36">
        <f t="shared" si="50"/>
        <v>0</v>
      </c>
      <c r="AF36">
        <f t="shared" si="50"/>
        <v>0</v>
      </c>
      <c r="AG36">
        <f t="shared" si="27"/>
        <v>0</v>
      </c>
      <c r="AH36">
        <f t="shared" si="51"/>
        <v>0</v>
      </c>
      <c r="AI36">
        <f t="shared" si="51"/>
        <v>0</v>
      </c>
      <c r="AJ36">
        <f t="shared" si="28"/>
        <v>0</v>
      </c>
      <c r="AK36">
        <v>61265.39</v>
      </c>
      <c r="AL36">
        <v>61265.39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103</v>
      </c>
      <c r="AU36">
        <v>60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1.37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60</v>
      </c>
      <c r="BM36">
        <v>33001</v>
      </c>
      <c r="BN36">
        <v>0</v>
      </c>
      <c r="BO36" t="s">
        <v>57</v>
      </c>
      <c r="BP36">
        <v>1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103</v>
      </c>
      <c r="CA36">
        <v>60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29"/>
        <v>0</v>
      </c>
      <c r="CQ36">
        <f>ROUND(AL36*BC36,2)</f>
        <v>83933.58</v>
      </c>
      <c r="CR36">
        <f>ROUND(AM36*BB36,2)</f>
        <v>0</v>
      </c>
      <c r="CS36">
        <f t="shared" si="52"/>
        <v>0</v>
      </c>
      <c r="CT36">
        <f t="shared" si="53"/>
        <v>0</v>
      </c>
      <c r="CU36">
        <f t="shared" si="30"/>
        <v>0</v>
      </c>
      <c r="CV36">
        <f t="shared" si="54"/>
        <v>0</v>
      </c>
      <c r="CW36">
        <f t="shared" si="54"/>
        <v>0</v>
      </c>
      <c r="CX36">
        <f t="shared" si="31"/>
        <v>0</v>
      </c>
      <c r="CY36">
        <f t="shared" si="32"/>
        <v>0</v>
      </c>
      <c r="CZ36">
        <f t="shared" si="33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1009</v>
      </c>
      <c r="DV36" t="s">
        <v>59</v>
      </c>
      <c r="DW36" t="s">
        <v>59</v>
      </c>
      <c r="DX36">
        <v>1000</v>
      </c>
      <c r="DZ36" t="s">
        <v>3</v>
      </c>
      <c r="EA36" t="s">
        <v>3</v>
      </c>
      <c r="EB36" t="s">
        <v>3</v>
      </c>
      <c r="EC36" t="s">
        <v>3</v>
      </c>
      <c r="EE36">
        <v>60033962</v>
      </c>
      <c r="EF36">
        <v>2</v>
      </c>
      <c r="EG36" t="s">
        <v>23</v>
      </c>
      <c r="EH36">
        <v>27</v>
      </c>
      <c r="EI36" t="s">
        <v>34</v>
      </c>
      <c r="EJ36">
        <v>1</v>
      </c>
      <c r="EK36">
        <v>33001</v>
      </c>
      <c r="EL36" t="s">
        <v>34</v>
      </c>
      <c r="EM36" t="s">
        <v>35</v>
      </c>
      <c r="EO36" t="s">
        <v>3</v>
      </c>
      <c r="EQ36">
        <v>0</v>
      </c>
      <c r="ER36">
        <v>61265.39</v>
      </c>
      <c r="ES36">
        <v>61265.39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v>0</v>
      </c>
      <c r="FS36">
        <v>0</v>
      </c>
      <c r="FX36">
        <v>103</v>
      </c>
      <c r="FY36">
        <v>60</v>
      </c>
      <c r="GA36" t="s">
        <v>3</v>
      </c>
      <c r="GD36">
        <v>1</v>
      </c>
      <c r="GF36">
        <v>-460826109</v>
      </c>
      <c r="GG36">
        <v>2</v>
      </c>
      <c r="GH36">
        <v>1</v>
      </c>
      <c r="GI36">
        <v>2</v>
      </c>
      <c r="GJ36">
        <v>0</v>
      </c>
      <c r="GK36">
        <v>0</v>
      </c>
      <c r="GL36">
        <f t="shared" si="34"/>
        <v>0</v>
      </c>
      <c r="GM36">
        <f t="shared" si="35"/>
        <v>0</v>
      </c>
      <c r="GN36">
        <f t="shared" si="36"/>
        <v>0</v>
      </c>
      <c r="GO36">
        <f t="shared" si="37"/>
        <v>0</v>
      </c>
      <c r="GP36">
        <f t="shared" si="38"/>
        <v>0</v>
      </c>
      <c r="GR36">
        <v>0</v>
      </c>
      <c r="GS36">
        <v>3</v>
      </c>
      <c r="GT36">
        <v>0</v>
      </c>
      <c r="GU36" t="s">
        <v>3</v>
      </c>
      <c r="GV36">
        <f t="shared" si="39"/>
        <v>0</v>
      </c>
      <c r="GW36">
        <v>1</v>
      </c>
      <c r="GX36">
        <f t="shared" si="40"/>
        <v>0</v>
      </c>
      <c r="HA36">
        <v>0</v>
      </c>
      <c r="HB36">
        <v>0</v>
      </c>
      <c r="HC36">
        <f t="shared" si="41"/>
        <v>0</v>
      </c>
      <c r="HE36" t="s">
        <v>3</v>
      </c>
      <c r="HF36" t="s">
        <v>3</v>
      </c>
      <c r="HM36" t="s">
        <v>3</v>
      </c>
      <c r="HN36" t="s">
        <v>36</v>
      </c>
      <c r="HO36" t="s">
        <v>37</v>
      </c>
      <c r="HP36" t="s">
        <v>34</v>
      </c>
      <c r="HQ36" t="s">
        <v>34</v>
      </c>
      <c r="HS36">
        <v>0</v>
      </c>
      <c r="IK36">
        <v>0</v>
      </c>
    </row>
    <row r="37" spans="1:245">
      <c r="A37">
        <v>17</v>
      </c>
      <c r="B37">
        <v>1</v>
      </c>
      <c r="E37" t="s">
        <v>62</v>
      </c>
      <c r="F37" t="s">
        <v>63</v>
      </c>
      <c r="G37" t="s">
        <v>64</v>
      </c>
      <c r="H37" t="s">
        <v>65</v>
      </c>
      <c r="I37">
        <v>0</v>
      </c>
      <c r="J37">
        <v>0</v>
      </c>
      <c r="K37">
        <f t="shared" si="42"/>
        <v>0</v>
      </c>
      <c r="O37">
        <f t="shared" si="21"/>
        <v>0</v>
      </c>
      <c r="P37">
        <f t="shared" si="43"/>
        <v>0</v>
      </c>
      <c r="Q37">
        <f t="shared" si="44"/>
        <v>0</v>
      </c>
      <c r="R37">
        <f t="shared" si="45"/>
        <v>0</v>
      </c>
      <c r="S37">
        <f t="shared" si="46"/>
        <v>0</v>
      </c>
      <c r="T37">
        <f t="shared" si="22"/>
        <v>0</v>
      </c>
      <c r="U37">
        <f t="shared" si="47"/>
        <v>0</v>
      </c>
      <c r="V37">
        <f t="shared" si="48"/>
        <v>0</v>
      </c>
      <c r="W37">
        <f t="shared" si="23"/>
        <v>0</v>
      </c>
      <c r="X37">
        <f t="shared" si="24"/>
        <v>0</v>
      </c>
      <c r="Y37">
        <f t="shared" si="25"/>
        <v>0</v>
      </c>
      <c r="AA37">
        <v>67259222</v>
      </c>
      <c r="AB37">
        <f t="shared" si="26"/>
        <v>1913.14</v>
      </c>
      <c r="AC37">
        <f t="shared" si="49"/>
        <v>1913.14</v>
      </c>
      <c r="AD37">
        <f>ROUND((ET37),6)</f>
        <v>0</v>
      </c>
      <c r="AE37">
        <f t="shared" si="50"/>
        <v>0</v>
      </c>
      <c r="AF37">
        <f t="shared" si="50"/>
        <v>0</v>
      </c>
      <c r="AG37">
        <f t="shared" si="27"/>
        <v>0</v>
      </c>
      <c r="AH37">
        <f t="shared" si="51"/>
        <v>0</v>
      </c>
      <c r="AI37">
        <f t="shared" si="51"/>
        <v>0</v>
      </c>
      <c r="AJ37">
        <f t="shared" si="28"/>
        <v>0</v>
      </c>
      <c r="AK37">
        <v>1913.14</v>
      </c>
      <c r="AL37">
        <v>1913.14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63</v>
      </c>
      <c r="BM37">
        <v>900</v>
      </c>
      <c r="BN37">
        <v>0</v>
      </c>
      <c r="BO37" t="s">
        <v>3</v>
      </c>
      <c r="BP37">
        <v>0</v>
      </c>
      <c r="BQ37">
        <v>90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29"/>
        <v>0</v>
      </c>
      <c r="CQ37">
        <f>ROUND(AL37,2)</f>
        <v>1913.14</v>
      </c>
      <c r="CR37">
        <f>ROUND(AM37,2)</f>
        <v>0</v>
      </c>
      <c r="CS37">
        <f t="shared" si="52"/>
        <v>0</v>
      </c>
      <c r="CT37">
        <f t="shared" si="53"/>
        <v>0</v>
      </c>
      <c r="CU37">
        <f t="shared" si="30"/>
        <v>0</v>
      </c>
      <c r="CV37">
        <f t="shared" si="54"/>
        <v>0</v>
      </c>
      <c r="CW37">
        <f t="shared" si="54"/>
        <v>0</v>
      </c>
      <c r="CX37">
        <f t="shared" si="31"/>
        <v>0</v>
      </c>
      <c r="CY37">
        <f>0</f>
        <v>0</v>
      </c>
      <c r="CZ37">
        <f>0</f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1010</v>
      </c>
      <c r="DV37" t="s">
        <v>65</v>
      </c>
      <c r="DW37" t="s">
        <v>65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60034344</v>
      </c>
      <c r="EF37">
        <v>90</v>
      </c>
      <c r="EG37" t="s">
        <v>66</v>
      </c>
      <c r="EH37">
        <v>0</v>
      </c>
      <c r="EI37" t="s">
        <v>3</v>
      </c>
      <c r="EJ37">
        <v>1</v>
      </c>
      <c r="EK37">
        <v>900</v>
      </c>
      <c r="EL37" t="s">
        <v>66</v>
      </c>
      <c r="EM37" t="s">
        <v>67</v>
      </c>
      <c r="EO37" t="s">
        <v>3</v>
      </c>
      <c r="EQ37">
        <v>16</v>
      </c>
      <c r="ER37">
        <v>0</v>
      </c>
      <c r="ES37">
        <v>1913.14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5</v>
      </c>
      <c r="FC37">
        <v>0</v>
      </c>
      <c r="FD37">
        <v>18</v>
      </c>
      <c r="FF37">
        <v>1913.14</v>
      </c>
      <c r="FQ37">
        <v>0</v>
      </c>
      <c r="FR37">
        <v>0</v>
      </c>
      <c r="FS37">
        <v>0</v>
      </c>
      <c r="FX37">
        <v>0</v>
      </c>
      <c r="FY37">
        <v>0</v>
      </c>
      <c r="GA37" t="s">
        <v>3</v>
      </c>
      <c r="GD37">
        <v>1</v>
      </c>
      <c r="GF37">
        <v>-1606815487</v>
      </c>
      <c r="GG37">
        <v>2</v>
      </c>
      <c r="GH37">
        <v>3</v>
      </c>
      <c r="GI37">
        <v>-2</v>
      </c>
      <c r="GJ37">
        <v>0</v>
      </c>
      <c r="GK37">
        <v>0</v>
      </c>
      <c r="GL37">
        <f t="shared" si="34"/>
        <v>0</v>
      </c>
      <c r="GM37">
        <f t="shared" si="35"/>
        <v>0</v>
      </c>
      <c r="GN37">
        <f t="shared" si="36"/>
        <v>0</v>
      </c>
      <c r="GO37">
        <f t="shared" si="37"/>
        <v>0</v>
      </c>
      <c r="GP37">
        <f t="shared" si="38"/>
        <v>0</v>
      </c>
      <c r="GR37">
        <v>1</v>
      </c>
      <c r="GS37">
        <v>1</v>
      </c>
      <c r="GT37">
        <v>0</v>
      </c>
      <c r="GU37" t="s">
        <v>3</v>
      </c>
      <c r="GV37">
        <f t="shared" si="39"/>
        <v>0</v>
      </c>
      <c r="GW37">
        <v>1</v>
      </c>
      <c r="GX37">
        <f t="shared" si="40"/>
        <v>0</v>
      </c>
      <c r="HA37">
        <v>0</v>
      </c>
      <c r="HB37">
        <v>0</v>
      </c>
      <c r="HC37">
        <f t="shared" si="41"/>
        <v>0</v>
      </c>
      <c r="HE37" t="s">
        <v>3</v>
      </c>
      <c r="HF37" t="s">
        <v>3</v>
      </c>
      <c r="HG37">
        <f>ROUND(ROUND(AL37,2)*I37,2)</f>
        <v>0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45">
      <c r="A38">
        <v>17</v>
      </c>
      <c r="B38">
        <v>1</v>
      </c>
      <c r="E38" t="s">
        <v>68</v>
      </c>
      <c r="F38" t="s">
        <v>69</v>
      </c>
      <c r="G38" t="s">
        <v>70</v>
      </c>
      <c r="H38" t="s">
        <v>65</v>
      </c>
      <c r="I38">
        <v>0</v>
      </c>
      <c r="J38">
        <v>0</v>
      </c>
      <c r="K38">
        <f t="shared" si="42"/>
        <v>0</v>
      </c>
      <c r="O38">
        <f t="shared" si="21"/>
        <v>0</v>
      </c>
      <c r="P38">
        <f t="shared" si="43"/>
        <v>0</v>
      </c>
      <c r="Q38">
        <f t="shared" si="44"/>
        <v>0</v>
      </c>
      <c r="R38">
        <f t="shared" si="45"/>
        <v>0</v>
      </c>
      <c r="S38">
        <f t="shared" si="46"/>
        <v>0</v>
      </c>
      <c r="T38">
        <f t="shared" si="22"/>
        <v>0</v>
      </c>
      <c r="U38">
        <f t="shared" si="47"/>
        <v>0</v>
      </c>
      <c r="V38">
        <f t="shared" si="48"/>
        <v>0</v>
      </c>
      <c r="W38">
        <f t="shared" si="23"/>
        <v>0</v>
      </c>
      <c r="X38">
        <f t="shared" si="24"/>
        <v>0</v>
      </c>
      <c r="Y38">
        <f t="shared" si="25"/>
        <v>0</v>
      </c>
      <c r="AA38">
        <v>67259222</v>
      </c>
      <c r="AB38">
        <f t="shared" si="26"/>
        <v>12593.29</v>
      </c>
      <c r="AC38">
        <f t="shared" si="49"/>
        <v>12593.29</v>
      </c>
      <c r="AD38">
        <f>ROUND((ET38),6)</f>
        <v>0</v>
      </c>
      <c r="AE38">
        <f t="shared" si="50"/>
        <v>0</v>
      </c>
      <c r="AF38">
        <f t="shared" si="50"/>
        <v>0</v>
      </c>
      <c r="AG38">
        <f t="shared" si="27"/>
        <v>0</v>
      </c>
      <c r="AH38">
        <f t="shared" si="51"/>
        <v>0</v>
      </c>
      <c r="AI38">
        <f t="shared" si="51"/>
        <v>0</v>
      </c>
      <c r="AJ38">
        <f t="shared" si="28"/>
        <v>0</v>
      </c>
      <c r="AK38">
        <v>12593.29</v>
      </c>
      <c r="AL38">
        <v>12593.29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69</v>
      </c>
      <c r="BM38">
        <v>900</v>
      </c>
      <c r="BN38">
        <v>0</v>
      </c>
      <c r="BO38" t="s">
        <v>3</v>
      </c>
      <c r="BP38">
        <v>0</v>
      </c>
      <c r="BQ38">
        <v>90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0</v>
      </c>
      <c r="CA38">
        <v>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29"/>
        <v>0</v>
      </c>
      <c r="CQ38">
        <f>ROUND(AL38,2)</f>
        <v>12593.29</v>
      </c>
      <c r="CR38">
        <f>ROUND(AM38,2)</f>
        <v>0</v>
      </c>
      <c r="CS38">
        <f t="shared" si="52"/>
        <v>0</v>
      </c>
      <c r="CT38">
        <f t="shared" si="53"/>
        <v>0</v>
      </c>
      <c r="CU38">
        <f t="shared" si="30"/>
        <v>0</v>
      </c>
      <c r="CV38">
        <f t="shared" si="54"/>
        <v>0</v>
      </c>
      <c r="CW38">
        <f t="shared" si="54"/>
        <v>0</v>
      </c>
      <c r="CX38">
        <f t="shared" si="31"/>
        <v>0</v>
      </c>
      <c r="CY38">
        <f>0</f>
        <v>0</v>
      </c>
      <c r="CZ38">
        <f>0</f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1010</v>
      </c>
      <c r="DV38" t="s">
        <v>65</v>
      </c>
      <c r="DW38" t="s">
        <v>65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60034344</v>
      </c>
      <c r="EF38">
        <v>90</v>
      </c>
      <c r="EG38" t="s">
        <v>66</v>
      </c>
      <c r="EH38">
        <v>0</v>
      </c>
      <c r="EI38" t="s">
        <v>3</v>
      </c>
      <c r="EJ38">
        <v>1</v>
      </c>
      <c r="EK38">
        <v>900</v>
      </c>
      <c r="EL38" t="s">
        <v>66</v>
      </c>
      <c r="EM38" t="s">
        <v>67</v>
      </c>
      <c r="EO38" t="s">
        <v>3</v>
      </c>
      <c r="EQ38">
        <v>16</v>
      </c>
      <c r="ER38">
        <v>0</v>
      </c>
      <c r="ES38">
        <v>12593.29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5</v>
      </c>
      <c r="FC38">
        <v>0</v>
      </c>
      <c r="FD38">
        <v>18</v>
      </c>
      <c r="FF38">
        <v>12593.29</v>
      </c>
      <c r="FQ38">
        <v>0</v>
      </c>
      <c r="FR38">
        <v>0</v>
      </c>
      <c r="FS38">
        <v>0</v>
      </c>
      <c r="FX38">
        <v>0</v>
      </c>
      <c r="FY38">
        <v>0</v>
      </c>
      <c r="GA38" t="s">
        <v>3</v>
      </c>
      <c r="GD38">
        <v>1</v>
      </c>
      <c r="GF38">
        <v>-1507497691</v>
      </c>
      <c r="GG38">
        <v>2</v>
      </c>
      <c r="GH38">
        <v>3</v>
      </c>
      <c r="GI38">
        <v>-2</v>
      </c>
      <c r="GJ38">
        <v>0</v>
      </c>
      <c r="GK38">
        <v>0</v>
      </c>
      <c r="GL38">
        <f t="shared" si="34"/>
        <v>0</v>
      </c>
      <c r="GM38">
        <f t="shared" si="35"/>
        <v>0</v>
      </c>
      <c r="GN38">
        <f t="shared" si="36"/>
        <v>0</v>
      </c>
      <c r="GO38">
        <f t="shared" si="37"/>
        <v>0</v>
      </c>
      <c r="GP38">
        <f t="shared" si="38"/>
        <v>0</v>
      </c>
      <c r="GR38">
        <v>1</v>
      </c>
      <c r="GS38">
        <v>1</v>
      </c>
      <c r="GT38">
        <v>0</v>
      </c>
      <c r="GU38" t="s">
        <v>3</v>
      </c>
      <c r="GV38">
        <f t="shared" si="39"/>
        <v>0</v>
      </c>
      <c r="GW38">
        <v>1</v>
      </c>
      <c r="GX38">
        <f t="shared" si="40"/>
        <v>0</v>
      </c>
      <c r="HA38">
        <v>0</v>
      </c>
      <c r="HB38">
        <v>0</v>
      </c>
      <c r="HC38">
        <f t="shared" si="41"/>
        <v>0</v>
      </c>
      <c r="HE38" t="s">
        <v>3</v>
      </c>
      <c r="HF38" t="s">
        <v>3</v>
      </c>
      <c r="HG38">
        <f>ROUND(ROUND(AL38,2)*I38,2)</f>
        <v>0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HS38">
        <v>0</v>
      </c>
      <c r="IK38">
        <v>0</v>
      </c>
    </row>
    <row r="39" spans="1:245">
      <c r="A39">
        <v>17</v>
      </c>
      <c r="B39">
        <v>1</v>
      </c>
      <c r="C39">
        <f>ROW(SmtRes!A38)</f>
        <v>38</v>
      </c>
      <c r="D39">
        <f>ROW(EtalonRes!A52)</f>
        <v>52</v>
      </c>
      <c r="E39" t="s">
        <v>71</v>
      </c>
      <c r="F39" t="s">
        <v>72</v>
      </c>
      <c r="G39" t="s">
        <v>73</v>
      </c>
      <c r="H39" t="s">
        <v>32</v>
      </c>
      <c r="I39">
        <v>0</v>
      </c>
      <c r="J39">
        <v>0</v>
      </c>
      <c r="K39">
        <f t="shared" si="42"/>
        <v>0</v>
      </c>
      <c r="O39">
        <f t="shared" si="21"/>
        <v>0</v>
      </c>
      <c r="P39">
        <f>SUMIF(SmtRes!AQ27:'SmtRes'!AQ38,"=1",SmtRes!DF27:'SmtRes'!DF38)</f>
        <v>0</v>
      </c>
      <c r="Q39">
        <f>SUMIF(SmtRes!AQ27:'SmtRes'!AQ38,"=1",SmtRes!DG27:'SmtRes'!DG38)</f>
        <v>0</v>
      </c>
      <c r="R39">
        <f>SUMIF(SmtRes!AQ27:'SmtRes'!AQ38,"=1",SmtRes!DH27:'SmtRes'!DH38)</f>
        <v>0</v>
      </c>
      <c r="S39">
        <f>SUMIF(SmtRes!AQ27:'SmtRes'!AQ38,"=1",SmtRes!DI27:'SmtRes'!DI38)</f>
        <v>0</v>
      </c>
      <c r="T39">
        <f t="shared" si="22"/>
        <v>0</v>
      </c>
      <c r="U39">
        <f>SUMIF(SmtRes!AQ27:'SmtRes'!AQ38,"=1",SmtRes!CV27:'SmtRes'!CV38)</f>
        <v>0</v>
      </c>
      <c r="V39">
        <f>SUMIF(SmtRes!AQ27:'SmtRes'!AQ38,"=1",SmtRes!CW27:'SmtRes'!CW38)</f>
        <v>0</v>
      </c>
      <c r="W39">
        <f t="shared" si="23"/>
        <v>0</v>
      </c>
      <c r="X39">
        <f t="shared" si="24"/>
        <v>0</v>
      </c>
      <c r="Y39">
        <f t="shared" si="25"/>
        <v>0</v>
      </c>
      <c r="AA39">
        <v>67259222</v>
      </c>
      <c r="AB39">
        <f t="shared" si="26"/>
        <v>6391.0337980000004</v>
      </c>
      <c r="AC39">
        <f>ROUND((SUM(SmtRes!BQ27:'SmtRes'!BQ38)),6)</f>
        <v>34.709198000000001</v>
      </c>
      <c r="AD39">
        <f>ROUND((((SUM(SmtRes!BR27:'SmtRes'!BR38))-(SUM(SmtRes!BS27:'SmtRes'!BS38)))+AE39),6)</f>
        <v>3584.1759999999999</v>
      </c>
      <c r="AE39">
        <f>ROUND((SUM(SmtRes!BS27:'SmtRes'!BS38)),6)</f>
        <v>1126.0719999999999</v>
      </c>
      <c r="AF39">
        <f>ROUND((SUM(SmtRes!BT27:'SmtRes'!BT38)),6)</f>
        <v>2772.1486</v>
      </c>
      <c r="AG39">
        <f t="shared" si="27"/>
        <v>0</v>
      </c>
      <c r="AH39">
        <f>(SUM(SmtRes!BU27:'SmtRes'!BU38))</f>
        <v>5.98</v>
      </c>
      <c r="AI39">
        <f>(SUM(SmtRes!BV27:'SmtRes'!BV38))</f>
        <v>2</v>
      </c>
      <c r="AJ39">
        <f t="shared" si="28"/>
        <v>0</v>
      </c>
      <c r="AK39">
        <v>7517.1057980000005</v>
      </c>
      <c r="AL39">
        <v>34.709198000000001</v>
      </c>
      <c r="AM39">
        <v>3584.1760000000004</v>
      </c>
      <c r="AN39">
        <v>1126.0720000000001</v>
      </c>
      <c r="AO39">
        <v>2772.1486</v>
      </c>
      <c r="AP39">
        <v>0</v>
      </c>
      <c r="AQ39">
        <v>5.98</v>
      </c>
      <c r="AR39">
        <v>2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74</v>
      </c>
      <c r="BM39">
        <v>33001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103</v>
      </c>
      <c r="CA39">
        <v>60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29"/>
        <v>0</v>
      </c>
      <c r="CQ39">
        <f>SUMIF(SmtRes!AQ27:'SmtRes'!AQ38,"=1",SmtRes!AA27:'SmtRes'!AA38)</f>
        <v>103826.56</v>
      </c>
      <c r="CR39">
        <f>SUMIF(SmtRes!AQ27:'SmtRes'!AQ38,"=1",SmtRes!AB27:'SmtRes'!AB38)</f>
        <v>3132.77</v>
      </c>
      <c r="CS39">
        <f>SUMIF(SmtRes!AQ27:'SmtRes'!AQ38,"=1",SmtRes!AC27:'SmtRes'!AC38)</f>
        <v>1081.03</v>
      </c>
      <c r="CT39">
        <f>SUMIF(SmtRes!AQ27:'SmtRes'!AQ38,"=1",SmtRes!AD27:'SmtRes'!AD38)</f>
        <v>463.57</v>
      </c>
      <c r="CU39">
        <f t="shared" si="30"/>
        <v>0</v>
      </c>
      <c r="CV39">
        <f>SUMIF(SmtRes!AQ27:'SmtRes'!AQ38,"=1",SmtRes!BU27:'SmtRes'!BU38)</f>
        <v>5.98</v>
      </c>
      <c r="CW39">
        <f>SUMIF(SmtRes!AQ27:'SmtRes'!AQ38,"=1",SmtRes!BV27:'SmtRes'!BV38)</f>
        <v>2</v>
      </c>
      <c r="CX39">
        <f t="shared" si="31"/>
        <v>0</v>
      </c>
      <c r="CY39">
        <f>(((S39+R39)*AT39)/100)</f>
        <v>0</v>
      </c>
      <c r="CZ39">
        <f>(((S39+R39)*AU39)/100)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32</v>
      </c>
      <c r="DW39" t="s">
        <v>32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60033962</v>
      </c>
      <c r="EF39">
        <v>2</v>
      </c>
      <c r="EG39" t="s">
        <v>23</v>
      </c>
      <c r="EH39">
        <v>27</v>
      </c>
      <c r="EI39" t="s">
        <v>34</v>
      </c>
      <c r="EJ39">
        <v>1</v>
      </c>
      <c r="EK39">
        <v>33001</v>
      </c>
      <c r="EL39" t="s">
        <v>34</v>
      </c>
      <c r="EM39" t="s">
        <v>35</v>
      </c>
      <c r="EO39" t="s">
        <v>3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5.98</v>
      </c>
      <c r="EX39">
        <v>2</v>
      </c>
      <c r="EY39">
        <v>0</v>
      </c>
      <c r="FQ39">
        <v>0</v>
      </c>
      <c r="FR39">
        <v>0</v>
      </c>
      <c r="FS39">
        <v>0</v>
      </c>
      <c r="FX39">
        <v>103</v>
      </c>
      <c r="FY39">
        <v>60</v>
      </c>
      <c r="GA39" t="s">
        <v>3</v>
      </c>
      <c r="GD39">
        <v>1</v>
      </c>
      <c r="GF39">
        <v>-951984873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34"/>
        <v>0</v>
      </c>
      <c r="GM39">
        <f t="shared" si="35"/>
        <v>0</v>
      </c>
      <c r="GN39">
        <f t="shared" si="36"/>
        <v>0</v>
      </c>
      <c r="GO39">
        <f t="shared" si="37"/>
        <v>0</v>
      </c>
      <c r="GP39">
        <f t="shared" si="38"/>
        <v>0</v>
      </c>
      <c r="GR39">
        <v>0</v>
      </c>
      <c r="GS39">
        <v>3</v>
      </c>
      <c r="GT39">
        <v>0</v>
      </c>
      <c r="GU39" t="s">
        <v>3</v>
      </c>
      <c r="GV39">
        <f t="shared" si="39"/>
        <v>0</v>
      </c>
      <c r="GW39">
        <v>1</v>
      </c>
      <c r="GX39">
        <f t="shared" si="40"/>
        <v>0</v>
      </c>
      <c r="HA39">
        <v>0</v>
      </c>
      <c r="HB39">
        <v>0</v>
      </c>
      <c r="HC39">
        <f t="shared" si="41"/>
        <v>0</v>
      </c>
      <c r="HE39" t="s">
        <v>3</v>
      </c>
      <c r="HF39" t="s">
        <v>3</v>
      </c>
      <c r="HM39" t="s">
        <v>3</v>
      </c>
      <c r="HN39" t="s">
        <v>36</v>
      </c>
      <c r="HO39" t="s">
        <v>37</v>
      </c>
      <c r="HP39" t="s">
        <v>34</v>
      </c>
      <c r="HQ39" t="s">
        <v>34</v>
      </c>
      <c r="HS39">
        <v>0</v>
      </c>
      <c r="IK39">
        <v>0</v>
      </c>
    </row>
    <row r="40" spans="1:245">
      <c r="A40">
        <v>18</v>
      </c>
      <c r="B40">
        <v>1</v>
      </c>
      <c r="C40">
        <v>37</v>
      </c>
      <c r="E40" t="s">
        <v>75</v>
      </c>
      <c r="F40" t="s">
        <v>51</v>
      </c>
      <c r="G40" t="s">
        <v>52</v>
      </c>
      <c r="H40" t="s">
        <v>53</v>
      </c>
      <c r="I40">
        <v>0</v>
      </c>
      <c r="J40">
        <v>0.06</v>
      </c>
      <c r="K40">
        <f t="shared" si="42"/>
        <v>0</v>
      </c>
      <c r="O40">
        <f t="shared" si="21"/>
        <v>0</v>
      </c>
      <c r="P40">
        <f t="shared" ref="P40:P46" si="55">ROUND(CQ40*I40,2)</f>
        <v>0</v>
      </c>
      <c r="Q40">
        <f t="shared" ref="Q40:Q46" si="56">ROUND(CR40*I40,2)</f>
        <v>0</v>
      </c>
      <c r="R40">
        <f t="shared" ref="R40:R46" si="57">ROUND(CS40*I40,2)</f>
        <v>0</v>
      </c>
      <c r="S40">
        <f t="shared" ref="S40:S46" si="58">ROUND(CT40*I40,2)</f>
        <v>0</v>
      </c>
      <c r="T40">
        <f t="shared" si="22"/>
        <v>0</v>
      </c>
      <c r="U40">
        <f t="shared" ref="U40:U46" si="59">ROUND(CV40*I40,7)</f>
        <v>0</v>
      </c>
      <c r="V40">
        <f t="shared" ref="V40:V46" si="60">ROUND(CW40*I40,7)</f>
        <v>0</v>
      </c>
      <c r="W40">
        <f t="shared" si="23"/>
        <v>0</v>
      </c>
      <c r="X40">
        <f t="shared" si="24"/>
        <v>0</v>
      </c>
      <c r="Y40">
        <f t="shared" si="25"/>
        <v>0</v>
      </c>
      <c r="AA40">
        <v>67259222</v>
      </c>
      <c r="AB40">
        <f t="shared" si="26"/>
        <v>1031.73</v>
      </c>
      <c r="AC40">
        <f t="shared" ref="AC40:AC46" si="61">ROUND((ES40),6)</f>
        <v>1031.73</v>
      </c>
      <c r="AD40">
        <f>ROUND((((ET40)-(EU40))+AE40),6)</f>
        <v>0</v>
      </c>
      <c r="AE40">
        <f t="shared" ref="AE40:AF46" si="62">ROUND((EU40),6)</f>
        <v>0</v>
      </c>
      <c r="AF40">
        <f t="shared" si="62"/>
        <v>0</v>
      </c>
      <c r="AG40">
        <f t="shared" si="27"/>
        <v>0</v>
      </c>
      <c r="AH40">
        <f t="shared" ref="AH40:AI46" si="63">(EW40)</f>
        <v>0</v>
      </c>
      <c r="AI40">
        <f t="shared" si="63"/>
        <v>0</v>
      </c>
      <c r="AJ40">
        <f t="shared" si="28"/>
        <v>0</v>
      </c>
      <c r="AK40">
        <v>1031.73</v>
      </c>
      <c r="AL40">
        <v>1031.73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103</v>
      </c>
      <c r="AU40">
        <v>60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1.22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1</v>
      </c>
      <c r="BJ40" t="s">
        <v>54</v>
      </c>
      <c r="BM40">
        <v>33001</v>
      </c>
      <c r="BN40">
        <v>0</v>
      </c>
      <c r="BO40" t="s">
        <v>51</v>
      </c>
      <c r="BP40">
        <v>1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103</v>
      </c>
      <c r="CA40">
        <v>60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29"/>
        <v>0</v>
      </c>
      <c r="CQ40">
        <f>ROUND(AL40*BC40,2)</f>
        <v>1258.71</v>
      </c>
      <c r="CR40">
        <f>ROUND(AM40*BB40,2)</f>
        <v>0</v>
      </c>
      <c r="CS40">
        <f t="shared" ref="CS40:CS46" si="64">ROUND(AN40*BS40,2)</f>
        <v>0</v>
      </c>
      <c r="CT40">
        <f t="shared" ref="CT40:CT46" si="65">ROUND(AO40*BA40,2)</f>
        <v>0</v>
      </c>
      <c r="CU40">
        <f t="shared" si="30"/>
        <v>0</v>
      </c>
      <c r="CV40">
        <f t="shared" ref="CV40:CW46" si="66">AH40</f>
        <v>0</v>
      </c>
      <c r="CW40">
        <f t="shared" si="66"/>
        <v>0</v>
      </c>
      <c r="CX40">
        <f t="shared" si="31"/>
        <v>0</v>
      </c>
      <c r="CY40">
        <f>(((S40+R40)*AT40)/100)</f>
        <v>0</v>
      </c>
      <c r="CZ40">
        <f>(((S40+R40)*AU40)/100)</f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53</v>
      </c>
      <c r="DW40" t="s">
        <v>53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60033962</v>
      </c>
      <c r="EF40">
        <v>2</v>
      </c>
      <c r="EG40" t="s">
        <v>23</v>
      </c>
      <c r="EH40">
        <v>27</v>
      </c>
      <c r="EI40" t="s">
        <v>34</v>
      </c>
      <c r="EJ40">
        <v>1</v>
      </c>
      <c r="EK40">
        <v>33001</v>
      </c>
      <c r="EL40" t="s">
        <v>34</v>
      </c>
      <c r="EM40" t="s">
        <v>35</v>
      </c>
      <c r="EO40" t="s">
        <v>3</v>
      </c>
      <c r="EQ40">
        <v>0</v>
      </c>
      <c r="ER40">
        <v>1031.73</v>
      </c>
      <c r="ES40">
        <v>1031.73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v>0</v>
      </c>
      <c r="FS40">
        <v>0</v>
      </c>
      <c r="FX40">
        <v>103</v>
      </c>
      <c r="FY40">
        <v>60</v>
      </c>
      <c r="GA40" t="s">
        <v>3</v>
      </c>
      <c r="GD40">
        <v>1</v>
      </c>
      <c r="GF40">
        <v>600080833</v>
      </c>
      <c r="GG40">
        <v>2</v>
      </c>
      <c r="GH40">
        <v>1</v>
      </c>
      <c r="GI40">
        <v>2</v>
      </c>
      <c r="GJ40">
        <v>0</v>
      </c>
      <c r="GK40">
        <v>0</v>
      </c>
      <c r="GL40">
        <f t="shared" si="34"/>
        <v>0</v>
      </c>
      <c r="GM40">
        <f t="shared" si="35"/>
        <v>0</v>
      </c>
      <c r="GN40">
        <f t="shared" si="36"/>
        <v>0</v>
      </c>
      <c r="GO40">
        <f t="shared" si="37"/>
        <v>0</v>
      </c>
      <c r="GP40">
        <f t="shared" si="38"/>
        <v>0</v>
      </c>
      <c r="GR40">
        <v>0</v>
      </c>
      <c r="GS40">
        <v>3</v>
      </c>
      <c r="GT40">
        <v>0</v>
      </c>
      <c r="GU40" t="s">
        <v>3</v>
      </c>
      <c r="GV40">
        <f t="shared" si="39"/>
        <v>0</v>
      </c>
      <c r="GW40">
        <v>1</v>
      </c>
      <c r="GX40">
        <f t="shared" si="40"/>
        <v>0</v>
      </c>
      <c r="HA40">
        <v>0</v>
      </c>
      <c r="HB40">
        <v>0</v>
      </c>
      <c r="HC40">
        <f t="shared" si="41"/>
        <v>0</v>
      </c>
      <c r="HE40" t="s">
        <v>3</v>
      </c>
      <c r="HF40" t="s">
        <v>3</v>
      </c>
      <c r="HM40" t="s">
        <v>3</v>
      </c>
      <c r="HN40" t="s">
        <v>36</v>
      </c>
      <c r="HO40" t="s">
        <v>37</v>
      </c>
      <c r="HP40" t="s">
        <v>34</v>
      </c>
      <c r="HQ40" t="s">
        <v>34</v>
      </c>
      <c r="HS40">
        <v>0</v>
      </c>
      <c r="IK40">
        <v>0</v>
      </c>
    </row>
    <row r="41" spans="1:245">
      <c r="A41">
        <v>18</v>
      </c>
      <c r="B41">
        <v>1</v>
      </c>
      <c r="C41">
        <v>38</v>
      </c>
      <c r="E41" t="s">
        <v>76</v>
      </c>
      <c r="F41" t="s">
        <v>51</v>
      </c>
      <c r="G41" t="s">
        <v>52</v>
      </c>
      <c r="H41" t="s">
        <v>53</v>
      </c>
      <c r="I41">
        <f>I39*J41</f>
        <v>0</v>
      </c>
      <c r="J41">
        <v>-0.06</v>
      </c>
      <c r="K41">
        <f t="shared" si="42"/>
        <v>0</v>
      </c>
      <c r="O41">
        <f t="shared" si="21"/>
        <v>0</v>
      </c>
      <c r="P41">
        <f t="shared" si="55"/>
        <v>0</v>
      </c>
      <c r="Q41">
        <f t="shared" si="56"/>
        <v>0</v>
      </c>
      <c r="R41">
        <f t="shared" si="57"/>
        <v>0</v>
      </c>
      <c r="S41">
        <f t="shared" si="58"/>
        <v>0</v>
      </c>
      <c r="T41">
        <f t="shared" si="22"/>
        <v>0</v>
      </c>
      <c r="U41">
        <f t="shared" si="59"/>
        <v>0</v>
      </c>
      <c r="V41">
        <f t="shared" si="60"/>
        <v>0</v>
      </c>
      <c r="W41">
        <f t="shared" si="23"/>
        <v>0</v>
      </c>
      <c r="X41">
        <f t="shared" si="24"/>
        <v>0</v>
      </c>
      <c r="Y41">
        <f t="shared" si="25"/>
        <v>0</v>
      </c>
      <c r="AA41">
        <v>67259222</v>
      </c>
      <c r="AB41">
        <f t="shared" si="26"/>
        <v>1031.73</v>
      </c>
      <c r="AC41">
        <f t="shared" si="61"/>
        <v>1031.73</v>
      </c>
      <c r="AD41">
        <f>ROUND((((ET41)-(EU41))+AE41),6)</f>
        <v>0</v>
      </c>
      <c r="AE41">
        <f t="shared" si="62"/>
        <v>0</v>
      </c>
      <c r="AF41">
        <f t="shared" si="62"/>
        <v>0</v>
      </c>
      <c r="AG41">
        <f t="shared" si="27"/>
        <v>0</v>
      </c>
      <c r="AH41">
        <f t="shared" si="63"/>
        <v>0</v>
      </c>
      <c r="AI41">
        <f t="shared" si="63"/>
        <v>0</v>
      </c>
      <c r="AJ41">
        <f t="shared" si="28"/>
        <v>0</v>
      </c>
      <c r="AK41">
        <v>1031.73</v>
      </c>
      <c r="AL41">
        <v>1031.73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1.22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54</v>
      </c>
      <c r="BM41">
        <v>33001</v>
      </c>
      <c r="BN41">
        <v>0</v>
      </c>
      <c r="BO41" t="s">
        <v>51</v>
      </c>
      <c r="BP41">
        <v>1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103</v>
      </c>
      <c r="CA41">
        <v>60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29"/>
        <v>0</v>
      </c>
      <c r="CQ41">
        <f>ROUND(AL41*BC41,2)</f>
        <v>1258.71</v>
      </c>
      <c r="CR41">
        <f>ROUND(AM41*BB41,2)</f>
        <v>0</v>
      </c>
      <c r="CS41">
        <f t="shared" si="64"/>
        <v>0</v>
      </c>
      <c r="CT41">
        <f t="shared" si="65"/>
        <v>0</v>
      </c>
      <c r="CU41">
        <f t="shared" si="30"/>
        <v>0</v>
      </c>
      <c r="CV41">
        <f t="shared" si="66"/>
        <v>0</v>
      </c>
      <c r="CW41">
        <f t="shared" si="66"/>
        <v>0</v>
      </c>
      <c r="CX41">
        <f t="shared" si="31"/>
        <v>0</v>
      </c>
      <c r="CY41">
        <f>(((S41+R41)*AT41)/100)</f>
        <v>0</v>
      </c>
      <c r="CZ41">
        <f>(((S41+R41)*AU41)/100)</f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53</v>
      </c>
      <c r="DW41" t="s">
        <v>53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60033962</v>
      </c>
      <c r="EF41">
        <v>2</v>
      </c>
      <c r="EG41" t="s">
        <v>23</v>
      </c>
      <c r="EH41">
        <v>27</v>
      </c>
      <c r="EI41" t="s">
        <v>34</v>
      </c>
      <c r="EJ41">
        <v>1</v>
      </c>
      <c r="EK41">
        <v>33001</v>
      </c>
      <c r="EL41" t="s">
        <v>34</v>
      </c>
      <c r="EM41" t="s">
        <v>35</v>
      </c>
      <c r="EO41" t="s">
        <v>3</v>
      </c>
      <c r="EQ41">
        <v>0</v>
      </c>
      <c r="ER41">
        <v>1031.73</v>
      </c>
      <c r="ES41">
        <v>1031.73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v>0</v>
      </c>
      <c r="FS41">
        <v>0</v>
      </c>
      <c r="FX41">
        <v>103</v>
      </c>
      <c r="FY41">
        <v>60</v>
      </c>
      <c r="GA41" t="s">
        <v>3</v>
      </c>
      <c r="GD41">
        <v>1</v>
      </c>
      <c r="GF41">
        <v>600080833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 t="shared" si="34"/>
        <v>0</v>
      </c>
      <c r="GM41">
        <f t="shared" si="35"/>
        <v>0</v>
      </c>
      <c r="GN41">
        <f t="shared" si="36"/>
        <v>0</v>
      </c>
      <c r="GO41">
        <f t="shared" si="37"/>
        <v>0</v>
      </c>
      <c r="GP41">
        <f t="shared" si="38"/>
        <v>0</v>
      </c>
      <c r="GR41">
        <v>0</v>
      </c>
      <c r="GS41">
        <v>3</v>
      </c>
      <c r="GT41">
        <v>0</v>
      </c>
      <c r="GU41" t="s">
        <v>3</v>
      </c>
      <c r="GV41">
        <f t="shared" si="39"/>
        <v>0</v>
      </c>
      <c r="GW41">
        <v>1</v>
      </c>
      <c r="GX41">
        <f t="shared" si="40"/>
        <v>0</v>
      </c>
      <c r="HA41">
        <v>0</v>
      </c>
      <c r="HB41">
        <v>0</v>
      </c>
      <c r="HC41">
        <f t="shared" si="41"/>
        <v>0</v>
      </c>
      <c r="HE41" t="s">
        <v>3</v>
      </c>
      <c r="HF41" t="s">
        <v>3</v>
      </c>
      <c r="HM41" t="s">
        <v>3</v>
      </c>
      <c r="HN41" t="s">
        <v>36</v>
      </c>
      <c r="HO41" t="s">
        <v>37</v>
      </c>
      <c r="HP41" t="s">
        <v>34</v>
      </c>
      <c r="HQ41" t="s">
        <v>34</v>
      </c>
      <c r="HS41">
        <v>0</v>
      </c>
      <c r="IK41">
        <v>0</v>
      </c>
    </row>
    <row r="42" spans="1:245">
      <c r="A42">
        <v>18</v>
      </c>
      <c r="B42">
        <v>1</v>
      </c>
      <c r="C42">
        <v>34</v>
      </c>
      <c r="E42" t="s">
        <v>77</v>
      </c>
      <c r="F42" t="s">
        <v>57</v>
      </c>
      <c r="G42" t="s">
        <v>58</v>
      </c>
      <c r="H42" t="s">
        <v>59</v>
      </c>
      <c r="I42">
        <f>I39*J42</f>
        <v>0</v>
      </c>
      <c r="J42">
        <v>4.0000000000000002E-4</v>
      </c>
      <c r="K42">
        <f t="shared" si="42"/>
        <v>0</v>
      </c>
      <c r="O42">
        <f t="shared" si="21"/>
        <v>0</v>
      </c>
      <c r="P42">
        <f t="shared" si="55"/>
        <v>0</v>
      </c>
      <c r="Q42">
        <f t="shared" si="56"/>
        <v>0</v>
      </c>
      <c r="R42">
        <f t="shared" si="57"/>
        <v>0</v>
      </c>
      <c r="S42">
        <f t="shared" si="58"/>
        <v>0</v>
      </c>
      <c r="T42">
        <f t="shared" si="22"/>
        <v>0</v>
      </c>
      <c r="U42">
        <f t="shared" si="59"/>
        <v>0</v>
      </c>
      <c r="V42">
        <f t="shared" si="60"/>
        <v>0</v>
      </c>
      <c r="W42">
        <f t="shared" si="23"/>
        <v>0</v>
      </c>
      <c r="X42">
        <f t="shared" si="24"/>
        <v>0</v>
      </c>
      <c r="Y42">
        <f t="shared" si="25"/>
        <v>0</v>
      </c>
      <c r="AA42">
        <v>67259222</v>
      </c>
      <c r="AB42">
        <f t="shared" si="26"/>
        <v>61265.39</v>
      </c>
      <c r="AC42">
        <f t="shared" si="61"/>
        <v>61265.39</v>
      </c>
      <c r="AD42">
        <f>ROUND((((ET42)-(EU42))+AE42),6)</f>
        <v>0</v>
      </c>
      <c r="AE42">
        <f t="shared" si="62"/>
        <v>0</v>
      </c>
      <c r="AF42">
        <f t="shared" si="62"/>
        <v>0</v>
      </c>
      <c r="AG42">
        <f t="shared" si="27"/>
        <v>0</v>
      </c>
      <c r="AH42">
        <f t="shared" si="63"/>
        <v>0</v>
      </c>
      <c r="AI42">
        <f t="shared" si="63"/>
        <v>0</v>
      </c>
      <c r="AJ42">
        <f t="shared" si="28"/>
        <v>0</v>
      </c>
      <c r="AK42">
        <v>61265.39</v>
      </c>
      <c r="AL42">
        <v>61265.39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103</v>
      </c>
      <c r="AU42">
        <v>60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1.37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1</v>
      </c>
      <c r="BJ42" t="s">
        <v>60</v>
      </c>
      <c r="BM42">
        <v>33001</v>
      </c>
      <c r="BN42">
        <v>0</v>
      </c>
      <c r="BO42" t="s">
        <v>57</v>
      </c>
      <c r="BP42">
        <v>1</v>
      </c>
      <c r="BQ42">
        <v>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103</v>
      </c>
      <c r="CA42">
        <v>60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29"/>
        <v>0</v>
      </c>
      <c r="CQ42">
        <f>ROUND(AL42*BC42,2)</f>
        <v>83933.58</v>
      </c>
      <c r="CR42">
        <f>ROUND(AM42*BB42,2)</f>
        <v>0</v>
      </c>
      <c r="CS42">
        <f t="shared" si="64"/>
        <v>0</v>
      </c>
      <c r="CT42">
        <f t="shared" si="65"/>
        <v>0</v>
      </c>
      <c r="CU42">
        <f t="shared" si="30"/>
        <v>0</v>
      </c>
      <c r="CV42">
        <f t="shared" si="66"/>
        <v>0</v>
      </c>
      <c r="CW42">
        <f t="shared" si="66"/>
        <v>0</v>
      </c>
      <c r="CX42">
        <f t="shared" si="31"/>
        <v>0</v>
      </c>
      <c r="CY42">
        <f>(((S42+R42)*AT42)/100)</f>
        <v>0</v>
      </c>
      <c r="CZ42">
        <f>(((S42+R42)*AU42)/100)</f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1009</v>
      </c>
      <c r="DV42" t="s">
        <v>59</v>
      </c>
      <c r="DW42" t="s">
        <v>59</v>
      </c>
      <c r="DX42">
        <v>1000</v>
      </c>
      <c r="DZ42" t="s">
        <v>3</v>
      </c>
      <c r="EA42" t="s">
        <v>3</v>
      </c>
      <c r="EB42" t="s">
        <v>3</v>
      </c>
      <c r="EC42" t="s">
        <v>3</v>
      </c>
      <c r="EE42">
        <v>60033962</v>
      </c>
      <c r="EF42">
        <v>2</v>
      </c>
      <c r="EG42" t="s">
        <v>23</v>
      </c>
      <c r="EH42">
        <v>27</v>
      </c>
      <c r="EI42" t="s">
        <v>34</v>
      </c>
      <c r="EJ42">
        <v>1</v>
      </c>
      <c r="EK42">
        <v>33001</v>
      </c>
      <c r="EL42" t="s">
        <v>34</v>
      </c>
      <c r="EM42" t="s">
        <v>35</v>
      </c>
      <c r="EO42" t="s">
        <v>3</v>
      </c>
      <c r="EQ42">
        <v>0</v>
      </c>
      <c r="ER42">
        <v>61265.39</v>
      </c>
      <c r="ES42">
        <v>61265.39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v>0</v>
      </c>
      <c r="FS42">
        <v>0</v>
      </c>
      <c r="FX42">
        <v>103</v>
      </c>
      <c r="FY42">
        <v>60</v>
      </c>
      <c r="GA42" t="s">
        <v>3</v>
      </c>
      <c r="GD42">
        <v>1</v>
      </c>
      <c r="GF42">
        <v>-460826109</v>
      </c>
      <c r="GG42">
        <v>2</v>
      </c>
      <c r="GH42">
        <v>1</v>
      </c>
      <c r="GI42">
        <v>2</v>
      </c>
      <c r="GJ42">
        <v>0</v>
      </c>
      <c r="GK42">
        <v>0</v>
      </c>
      <c r="GL42">
        <f t="shared" si="34"/>
        <v>0</v>
      </c>
      <c r="GM42">
        <f t="shared" si="35"/>
        <v>0</v>
      </c>
      <c r="GN42">
        <f t="shared" si="36"/>
        <v>0</v>
      </c>
      <c r="GO42">
        <f t="shared" si="37"/>
        <v>0</v>
      </c>
      <c r="GP42">
        <f t="shared" si="38"/>
        <v>0</v>
      </c>
      <c r="GR42">
        <v>0</v>
      </c>
      <c r="GS42">
        <v>3</v>
      </c>
      <c r="GT42">
        <v>0</v>
      </c>
      <c r="GU42" t="s">
        <v>3</v>
      </c>
      <c r="GV42">
        <f t="shared" si="39"/>
        <v>0</v>
      </c>
      <c r="GW42">
        <v>1</v>
      </c>
      <c r="GX42">
        <f t="shared" si="40"/>
        <v>0</v>
      </c>
      <c r="HA42">
        <v>0</v>
      </c>
      <c r="HB42">
        <v>0</v>
      </c>
      <c r="HC42">
        <f t="shared" si="41"/>
        <v>0</v>
      </c>
      <c r="HE42" t="s">
        <v>3</v>
      </c>
      <c r="HF42" t="s">
        <v>3</v>
      </c>
      <c r="HM42" t="s">
        <v>3</v>
      </c>
      <c r="HN42" t="s">
        <v>36</v>
      </c>
      <c r="HO42" t="s">
        <v>37</v>
      </c>
      <c r="HP42" t="s">
        <v>34</v>
      </c>
      <c r="HQ42" t="s">
        <v>34</v>
      </c>
      <c r="HS42">
        <v>0</v>
      </c>
      <c r="IK42">
        <v>0</v>
      </c>
    </row>
    <row r="43" spans="1:245">
      <c r="A43">
        <v>18</v>
      </c>
      <c r="B43">
        <v>1</v>
      </c>
      <c r="C43">
        <v>35</v>
      </c>
      <c r="E43" t="s">
        <v>78</v>
      </c>
      <c r="F43" t="s">
        <v>57</v>
      </c>
      <c r="G43" t="s">
        <v>58</v>
      </c>
      <c r="H43" t="s">
        <v>59</v>
      </c>
      <c r="I43">
        <f>I39*J43</f>
        <v>0</v>
      </c>
      <c r="J43">
        <v>-4.0000000000000001E-3</v>
      </c>
      <c r="K43">
        <f t="shared" si="42"/>
        <v>0</v>
      </c>
      <c r="O43">
        <f t="shared" si="21"/>
        <v>0</v>
      </c>
      <c r="P43">
        <f t="shared" si="55"/>
        <v>0</v>
      </c>
      <c r="Q43">
        <f t="shared" si="56"/>
        <v>0</v>
      </c>
      <c r="R43">
        <f t="shared" si="57"/>
        <v>0</v>
      </c>
      <c r="S43">
        <f t="shared" si="58"/>
        <v>0</v>
      </c>
      <c r="T43">
        <f t="shared" si="22"/>
        <v>0</v>
      </c>
      <c r="U43">
        <f t="shared" si="59"/>
        <v>0</v>
      </c>
      <c r="V43">
        <f t="shared" si="60"/>
        <v>0</v>
      </c>
      <c r="W43">
        <f t="shared" si="23"/>
        <v>0</v>
      </c>
      <c r="X43">
        <f t="shared" si="24"/>
        <v>0</v>
      </c>
      <c r="Y43">
        <f t="shared" si="25"/>
        <v>0</v>
      </c>
      <c r="AA43">
        <v>67259222</v>
      </c>
      <c r="AB43">
        <f t="shared" si="26"/>
        <v>61265.39</v>
      </c>
      <c r="AC43">
        <f t="shared" si="61"/>
        <v>61265.39</v>
      </c>
      <c r="AD43">
        <f>ROUND((((ET43)-(EU43))+AE43),6)</f>
        <v>0</v>
      </c>
      <c r="AE43">
        <f t="shared" si="62"/>
        <v>0</v>
      </c>
      <c r="AF43">
        <f t="shared" si="62"/>
        <v>0</v>
      </c>
      <c r="AG43">
        <f t="shared" si="27"/>
        <v>0</v>
      </c>
      <c r="AH43">
        <f t="shared" si="63"/>
        <v>0</v>
      </c>
      <c r="AI43">
        <f t="shared" si="63"/>
        <v>0</v>
      </c>
      <c r="AJ43">
        <f t="shared" si="28"/>
        <v>0</v>
      </c>
      <c r="AK43">
        <v>61265.39</v>
      </c>
      <c r="AL43">
        <v>61265.39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103</v>
      </c>
      <c r="AU43">
        <v>60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1.37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60</v>
      </c>
      <c r="BM43">
        <v>33001</v>
      </c>
      <c r="BN43">
        <v>0</v>
      </c>
      <c r="BO43" t="s">
        <v>57</v>
      </c>
      <c r="BP43">
        <v>1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103</v>
      </c>
      <c r="CA43">
        <v>60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29"/>
        <v>0</v>
      </c>
      <c r="CQ43">
        <f>ROUND(AL43*BC43,2)</f>
        <v>83933.58</v>
      </c>
      <c r="CR43">
        <f>ROUND(AM43*BB43,2)</f>
        <v>0</v>
      </c>
      <c r="CS43">
        <f t="shared" si="64"/>
        <v>0</v>
      </c>
      <c r="CT43">
        <f t="shared" si="65"/>
        <v>0</v>
      </c>
      <c r="CU43">
        <f t="shared" si="30"/>
        <v>0</v>
      </c>
      <c r="CV43">
        <f t="shared" si="66"/>
        <v>0</v>
      </c>
      <c r="CW43">
        <f t="shared" si="66"/>
        <v>0</v>
      </c>
      <c r="CX43">
        <f t="shared" si="31"/>
        <v>0</v>
      </c>
      <c r="CY43">
        <f>(((S43+R43)*AT43)/100)</f>
        <v>0</v>
      </c>
      <c r="CZ43">
        <f>(((S43+R43)*AU43)/100)</f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1009</v>
      </c>
      <c r="DV43" t="s">
        <v>59</v>
      </c>
      <c r="DW43" t="s">
        <v>59</v>
      </c>
      <c r="DX43">
        <v>1000</v>
      </c>
      <c r="DZ43" t="s">
        <v>3</v>
      </c>
      <c r="EA43" t="s">
        <v>3</v>
      </c>
      <c r="EB43" t="s">
        <v>3</v>
      </c>
      <c r="EC43" t="s">
        <v>3</v>
      </c>
      <c r="EE43">
        <v>60033962</v>
      </c>
      <c r="EF43">
        <v>2</v>
      </c>
      <c r="EG43" t="s">
        <v>23</v>
      </c>
      <c r="EH43">
        <v>27</v>
      </c>
      <c r="EI43" t="s">
        <v>34</v>
      </c>
      <c r="EJ43">
        <v>1</v>
      </c>
      <c r="EK43">
        <v>33001</v>
      </c>
      <c r="EL43" t="s">
        <v>34</v>
      </c>
      <c r="EM43" t="s">
        <v>35</v>
      </c>
      <c r="EO43" t="s">
        <v>3</v>
      </c>
      <c r="EQ43">
        <v>0</v>
      </c>
      <c r="ER43">
        <v>61265.39</v>
      </c>
      <c r="ES43">
        <v>61265.39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103</v>
      </c>
      <c r="FY43">
        <v>60</v>
      </c>
      <c r="GA43" t="s">
        <v>3</v>
      </c>
      <c r="GD43">
        <v>1</v>
      </c>
      <c r="GF43">
        <v>-460826109</v>
      </c>
      <c r="GG43">
        <v>2</v>
      </c>
      <c r="GH43">
        <v>1</v>
      </c>
      <c r="GI43">
        <v>2</v>
      </c>
      <c r="GJ43">
        <v>0</v>
      </c>
      <c r="GK43">
        <v>0</v>
      </c>
      <c r="GL43">
        <f t="shared" si="34"/>
        <v>0</v>
      </c>
      <c r="GM43">
        <f t="shared" si="35"/>
        <v>0</v>
      </c>
      <c r="GN43">
        <f t="shared" si="36"/>
        <v>0</v>
      </c>
      <c r="GO43">
        <f t="shared" si="37"/>
        <v>0</v>
      </c>
      <c r="GP43">
        <f t="shared" si="38"/>
        <v>0</v>
      </c>
      <c r="GR43">
        <v>0</v>
      </c>
      <c r="GS43">
        <v>3</v>
      </c>
      <c r="GT43">
        <v>0</v>
      </c>
      <c r="GU43" t="s">
        <v>3</v>
      </c>
      <c r="GV43">
        <f t="shared" si="39"/>
        <v>0</v>
      </c>
      <c r="GW43">
        <v>1</v>
      </c>
      <c r="GX43">
        <f t="shared" si="40"/>
        <v>0</v>
      </c>
      <c r="HA43">
        <v>0</v>
      </c>
      <c r="HB43">
        <v>0</v>
      </c>
      <c r="HC43">
        <f t="shared" si="41"/>
        <v>0</v>
      </c>
      <c r="HE43" t="s">
        <v>3</v>
      </c>
      <c r="HF43" t="s">
        <v>3</v>
      </c>
      <c r="HM43" t="s">
        <v>3</v>
      </c>
      <c r="HN43" t="s">
        <v>36</v>
      </c>
      <c r="HO43" t="s">
        <v>37</v>
      </c>
      <c r="HP43" t="s">
        <v>34</v>
      </c>
      <c r="HQ43" t="s">
        <v>34</v>
      </c>
      <c r="HS43">
        <v>0</v>
      </c>
      <c r="IK43">
        <v>0</v>
      </c>
    </row>
    <row r="44" spans="1:245">
      <c r="A44">
        <v>17</v>
      </c>
      <c r="B44">
        <v>1</v>
      </c>
      <c r="E44" t="s">
        <v>79</v>
      </c>
      <c r="F44" t="s">
        <v>63</v>
      </c>
      <c r="G44" t="s">
        <v>64</v>
      </c>
      <c r="H44" t="s">
        <v>65</v>
      </c>
      <c r="I44">
        <v>0</v>
      </c>
      <c r="J44">
        <v>0</v>
      </c>
      <c r="K44">
        <f t="shared" si="42"/>
        <v>0</v>
      </c>
      <c r="O44">
        <f t="shared" si="21"/>
        <v>0</v>
      </c>
      <c r="P44">
        <f t="shared" si="55"/>
        <v>0</v>
      </c>
      <c r="Q44">
        <f t="shared" si="56"/>
        <v>0</v>
      </c>
      <c r="R44">
        <f t="shared" si="57"/>
        <v>0</v>
      </c>
      <c r="S44">
        <f t="shared" si="58"/>
        <v>0</v>
      </c>
      <c r="T44">
        <f t="shared" si="22"/>
        <v>0</v>
      </c>
      <c r="U44">
        <f t="shared" si="59"/>
        <v>0</v>
      </c>
      <c r="V44">
        <f t="shared" si="60"/>
        <v>0</v>
      </c>
      <c r="W44">
        <f t="shared" si="23"/>
        <v>0</v>
      </c>
      <c r="X44">
        <f t="shared" si="24"/>
        <v>0</v>
      </c>
      <c r="Y44">
        <f t="shared" si="25"/>
        <v>0</v>
      </c>
      <c r="AA44">
        <v>67259222</v>
      </c>
      <c r="AB44">
        <f t="shared" si="26"/>
        <v>1913.14</v>
      </c>
      <c r="AC44">
        <f t="shared" si="61"/>
        <v>1913.14</v>
      </c>
      <c r="AD44">
        <f>ROUND((ET44),6)</f>
        <v>0</v>
      </c>
      <c r="AE44">
        <f t="shared" si="62"/>
        <v>0</v>
      </c>
      <c r="AF44">
        <f t="shared" si="62"/>
        <v>0</v>
      </c>
      <c r="AG44">
        <f t="shared" si="27"/>
        <v>0</v>
      </c>
      <c r="AH44">
        <f t="shared" si="63"/>
        <v>0</v>
      </c>
      <c r="AI44">
        <f t="shared" si="63"/>
        <v>0</v>
      </c>
      <c r="AJ44">
        <f t="shared" si="28"/>
        <v>0</v>
      </c>
      <c r="AK44">
        <v>1913.14</v>
      </c>
      <c r="AL44">
        <v>1913.14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3</v>
      </c>
      <c r="BI44">
        <v>1</v>
      </c>
      <c r="BJ44" t="s">
        <v>63</v>
      </c>
      <c r="BM44">
        <v>900</v>
      </c>
      <c r="BN44">
        <v>0</v>
      </c>
      <c r="BO44" t="s">
        <v>3</v>
      </c>
      <c r="BP44">
        <v>0</v>
      </c>
      <c r="BQ44">
        <v>90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0</v>
      </c>
      <c r="CA44">
        <v>0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29"/>
        <v>0</v>
      </c>
      <c r="CQ44">
        <f t="shared" ref="CQ44:CR46" si="67">ROUND(AL44,2)</f>
        <v>1913.14</v>
      </c>
      <c r="CR44">
        <f t="shared" si="67"/>
        <v>0</v>
      </c>
      <c r="CS44">
        <f t="shared" si="64"/>
        <v>0</v>
      </c>
      <c r="CT44">
        <f t="shared" si="65"/>
        <v>0</v>
      </c>
      <c r="CU44">
        <f t="shared" si="30"/>
        <v>0</v>
      </c>
      <c r="CV44">
        <f t="shared" si="66"/>
        <v>0</v>
      </c>
      <c r="CW44">
        <f t="shared" si="66"/>
        <v>0</v>
      </c>
      <c r="CX44">
        <f t="shared" si="31"/>
        <v>0</v>
      </c>
      <c r="CY44">
        <f>0</f>
        <v>0</v>
      </c>
      <c r="CZ44">
        <f>0</f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1010</v>
      </c>
      <c r="DV44" t="s">
        <v>65</v>
      </c>
      <c r="DW44" t="s">
        <v>65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60034344</v>
      </c>
      <c r="EF44">
        <v>90</v>
      </c>
      <c r="EG44" t="s">
        <v>66</v>
      </c>
      <c r="EH44">
        <v>0</v>
      </c>
      <c r="EI44" t="s">
        <v>3</v>
      </c>
      <c r="EJ44">
        <v>1</v>
      </c>
      <c r="EK44">
        <v>900</v>
      </c>
      <c r="EL44" t="s">
        <v>66</v>
      </c>
      <c r="EM44" t="s">
        <v>67</v>
      </c>
      <c r="EO44" t="s">
        <v>3</v>
      </c>
      <c r="EQ44">
        <v>16</v>
      </c>
      <c r="ER44">
        <v>0</v>
      </c>
      <c r="ES44">
        <v>1913.14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5</v>
      </c>
      <c r="FC44">
        <v>0</v>
      </c>
      <c r="FD44">
        <v>18</v>
      </c>
      <c r="FF44">
        <v>1913.14</v>
      </c>
      <c r="FQ44">
        <v>0</v>
      </c>
      <c r="FR44">
        <v>0</v>
      </c>
      <c r="FS44">
        <v>0</v>
      </c>
      <c r="FX44">
        <v>0</v>
      </c>
      <c r="FY44">
        <v>0</v>
      </c>
      <c r="GA44" t="s">
        <v>3</v>
      </c>
      <c r="GD44">
        <v>1</v>
      </c>
      <c r="GF44">
        <v>-1606815487</v>
      </c>
      <c r="GG44">
        <v>2</v>
      </c>
      <c r="GH44">
        <v>3</v>
      </c>
      <c r="GI44">
        <v>-2</v>
      </c>
      <c r="GJ44">
        <v>0</v>
      </c>
      <c r="GK44">
        <v>0</v>
      </c>
      <c r="GL44">
        <f t="shared" si="34"/>
        <v>0</v>
      </c>
      <c r="GM44">
        <f t="shared" si="35"/>
        <v>0</v>
      </c>
      <c r="GN44">
        <f t="shared" si="36"/>
        <v>0</v>
      </c>
      <c r="GO44">
        <f t="shared" si="37"/>
        <v>0</v>
      </c>
      <c r="GP44">
        <f t="shared" si="38"/>
        <v>0</v>
      </c>
      <c r="GR44">
        <v>1</v>
      </c>
      <c r="GS44">
        <v>1</v>
      </c>
      <c r="GT44">
        <v>0</v>
      </c>
      <c r="GU44" t="s">
        <v>3</v>
      </c>
      <c r="GV44">
        <f t="shared" si="39"/>
        <v>0</v>
      </c>
      <c r="GW44">
        <v>1</v>
      </c>
      <c r="GX44">
        <f t="shared" si="40"/>
        <v>0</v>
      </c>
      <c r="HA44">
        <v>0</v>
      </c>
      <c r="HB44">
        <v>0</v>
      </c>
      <c r="HC44">
        <f t="shared" si="41"/>
        <v>0</v>
      </c>
      <c r="HE44" t="s">
        <v>3</v>
      </c>
      <c r="HF44" t="s">
        <v>3</v>
      </c>
      <c r="HG44">
        <f>ROUND(ROUND(AL44,2)*I44,2)</f>
        <v>0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HS44">
        <v>0</v>
      </c>
      <c r="IK44">
        <v>0</v>
      </c>
    </row>
    <row r="45" spans="1:245">
      <c r="A45">
        <v>17</v>
      </c>
      <c r="B45">
        <v>1</v>
      </c>
      <c r="E45" t="s">
        <v>80</v>
      </c>
      <c r="F45" t="s">
        <v>69</v>
      </c>
      <c r="G45" t="s">
        <v>70</v>
      </c>
      <c r="H45" t="s">
        <v>65</v>
      </c>
      <c r="I45">
        <v>0</v>
      </c>
      <c r="J45">
        <v>0</v>
      </c>
      <c r="K45">
        <f t="shared" si="42"/>
        <v>0</v>
      </c>
      <c r="O45">
        <f t="shared" si="21"/>
        <v>0</v>
      </c>
      <c r="P45">
        <f t="shared" si="55"/>
        <v>0</v>
      </c>
      <c r="Q45">
        <f t="shared" si="56"/>
        <v>0</v>
      </c>
      <c r="R45">
        <f t="shared" si="57"/>
        <v>0</v>
      </c>
      <c r="S45">
        <f t="shared" si="58"/>
        <v>0</v>
      </c>
      <c r="T45">
        <f t="shared" si="22"/>
        <v>0</v>
      </c>
      <c r="U45">
        <f t="shared" si="59"/>
        <v>0</v>
      </c>
      <c r="V45">
        <f t="shared" si="60"/>
        <v>0</v>
      </c>
      <c r="W45">
        <f t="shared" si="23"/>
        <v>0</v>
      </c>
      <c r="X45">
        <f t="shared" si="24"/>
        <v>0</v>
      </c>
      <c r="Y45">
        <f t="shared" si="25"/>
        <v>0</v>
      </c>
      <c r="AA45">
        <v>67259222</v>
      </c>
      <c r="AB45">
        <f t="shared" si="26"/>
        <v>12593.29</v>
      </c>
      <c r="AC45">
        <f t="shared" si="61"/>
        <v>12593.29</v>
      </c>
      <c r="AD45">
        <f>ROUND((ET45),6)</f>
        <v>0</v>
      </c>
      <c r="AE45">
        <f t="shared" si="62"/>
        <v>0</v>
      </c>
      <c r="AF45">
        <f t="shared" si="62"/>
        <v>0</v>
      </c>
      <c r="AG45">
        <f t="shared" si="27"/>
        <v>0</v>
      </c>
      <c r="AH45">
        <f t="shared" si="63"/>
        <v>0</v>
      </c>
      <c r="AI45">
        <f t="shared" si="63"/>
        <v>0</v>
      </c>
      <c r="AJ45">
        <f t="shared" si="28"/>
        <v>0</v>
      </c>
      <c r="AK45">
        <v>12593.29</v>
      </c>
      <c r="AL45">
        <v>12593.29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69</v>
      </c>
      <c r="BM45">
        <v>900</v>
      </c>
      <c r="BN45">
        <v>0</v>
      </c>
      <c r="BO45" t="s">
        <v>3</v>
      </c>
      <c r="BP45">
        <v>0</v>
      </c>
      <c r="BQ45">
        <v>90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0</v>
      </c>
      <c r="CA45">
        <v>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29"/>
        <v>0</v>
      </c>
      <c r="CQ45">
        <f t="shared" si="67"/>
        <v>12593.29</v>
      </c>
      <c r="CR45">
        <f t="shared" si="67"/>
        <v>0</v>
      </c>
      <c r="CS45">
        <f t="shared" si="64"/>
        <v>0</v>
      </c>
      <c r="CT45">
        <f t="shared" si="65"/>
        <v>0</v>
      </c>
      <c r="CU45">
        <f t="shared" si="30"/>
        <v>0</v>
      </c>
      <c r="CV45">
        <f t="shared" si="66"/>
        <v>0</v>
      </c>
      <c r="CW45">
        <f t="shared" si="66"/>
        <v>0</v>
      </c>
      <c r="CX45">
        <f t="shared" si="31"/>
        <v>0</v>
      </c>
      <c r="CY45">
        <f>0</f>
        <v>0</v>
      </c>
      <c r="CZ45">
        <f>0</f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1010</v>
      </c>
      <c r="DV45" t="s">
        <v>65</v>
      </c>
      <c r="DW45" t="s">
        <v>65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60034344</v>
      </c>
      <c r="EF45">
        <v>90</v>
      </c>
      <c r="EG45" t="s">
        <v>66</v>
      </c>
      <c r="EH45">
        <v>0</v>
      </c>
      <c r="EI45" t="s">
        <v>3</v>
      </c>
      <c r="EJ45">
        <v>1</v>
      </c>
      <c r="EK45">
        <v>900</v>
      </c>
      <c r="EL45" t="s">
        <v>66</v>
      </c>
      <c r="EM45" t="s">
        <v>67</v>
      </c>
      <c r="EO45" t="s">
        <v>3</v>
      </c>
      <c r="EQ45">
        <v>16</v>
      </c>
      <c r="ER45">
        <v>0</v>
      </c>
      <c r="ES45">
        <v>12593.29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5</v>
      </c>
      <c r="FC45">
        <v>0</v>
      </c>
      <c r="FD45">
        <v>18</v>
      </c>
      <c r="FF45">
        <v>12593.29</v>
      </c>
      <c r="FQ45">
        <v>0</v>
      </c>
      <c r="FR45">
        <v>0</v>
      </c>
      <c r="FS45">
        <v>0</v>
      </c>
      <c r="FX45">
        <v>0</v>
      </c>
      <c r="FY45">
        <v>0</v>
      </c>
      <c r="GA45" t="s">
        <v>3</v>
      </c>
      <c r="GD45">
        <v>1</v>
      </c>
      <c r="GF45">
        <v>-1507497691</v>
      </c>
      <c r="GG45">
        <v>2</v>
      </c>
      <c r="GH45">
        <v>3</v>
      </c>
      <c r="GI45">
        <v>-2</v>
      </c>
      <c r="GJ45">
        <v>0</v>
      </c>
      <c r="GK45">
        <v>0</v>
      </c>
      <c r="GL45">
        <f t="shared" si="34"/>
        <v>0</v>
      </c>
      <c r="GM45">
        <f t="shared" si="35"/>
        <v>0</v>
      </c>
      <c r="GN45">
        <f t="shared" si="36"/>
        <v>0</v>
      </c>
      <c r="GO45">
        <f t="shared" si="37"/>
        <v>0</v>
      </c>
      <c r="GP45">
        <f t="shared" si="38"/>
        <v>0</v>
      </c>
      <c r="GR45">
        <v>1</v>
      </c>
      <c r="GS45">
        <v>1</v>
      </c>
      <c r="GT45">
        <v>0</v>
      </c>
      <c r="GU45" t="s">
        <v>3</v>
      </c>
      <c r="GV45">
        <f t="shared" si="39"/>
        <v>0</v>
      </c>
      <c r="GW45">
        <v>1</v>
      </c>
      <c r="GX45">
        <f t="shared" si="40"/>
        <v>0</v>
      </c>
      <c r="HA45">
        <v>0</v>
      </c>
      <c r="HB45">
        <v>0</v>
      </c>
      <c r="HC45">
        <f t="shared" si="41"/>
        <v>0</v>
      </c>
      <c r="HE45" t="s">
        <v>3</v>
      </c>
      <c r="HF45" t="s">
        <v>3</v>
      </c>
      <c r="HG45">
        <f>ROUND(ROUND(AL45,2)*I45,2)</f>
        <v>0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6" spans="1:245">
      <c r="A46">
        <v>17</v>
      </c>
      <c r="B46">
        <v>1</v>
      </c>
      <c r="E46" t="s">
        <v>81</v>
      </c>
      <c r="F46" t="s">
        <v>82</v>
      </c>
      <c r="G46" t="s">
        <v>83</v>
      </c>
      <c r="H46" t="s">
        <v>65</v>
      </c>
      <c r="I46">
        <v>0</v>
      </c>
      <c r="J46">
        <v>0</v>
      </c>
      <c r="K46">
        <f t="shared" si="42"/>
        <v>0</v>
      </c>
      <c r="O46">
        <f t="shared" si="21"/>
        <v>0</v>
      </c>
      <c r="P46">
        <f t="shared" si="55"/>
        <v>0</v>
      </c>
      <c r="Q46">
        <f t="shared" si="56"/>
        <v>0</v>
      </c>
      <c r="R46">
        <f t="shared" si="57"/>
        <v>0</v>
      </c>
      <c r="S46">
        <f t="shared" si="58"/>
        <v>0</v>
      </c>
      <c r="T46">
        <f t="shared" si="22"/>
        <v>0</v>
      </c>
      <c r="U46">
        <f t="shared" si="59"/>
        <v>0</v>
      </c>
      <c r="V46">
        <f t="shared" si="60"/>
        <v>0</v>
      </c>
      <c r="W46">
        <f t="shared" si="23"/>
        <v>0</v>
      </c>
      <c r="X46">
        <f t="shared" si="24"/>
        <v>0</v>
      </c>
      <c r="Y46">
        <f t="shared" si="25"/>
        <v>0</v>
      </c>
      <c r="AA46">
        <v>67259222</v>
      </c>
      <c r="AB46">
        <f t="shared" si="26"/>
        <v>2481.44</v>
      </c>
      <c r="AC46">
        <f t="shared" si="61"/>
        <v>2481.44</v>
      </c>
      <c r="AD46">
        <f>ROUND((ET46),6)</f>
        <v>0</v>
      </c>
      <c r="AE46">
        <f t="shared" si="62"/>
        <v>0</v>
      </c>
      <c r="AF46">
        <f t="shared" si="62"/>
        <v>0</v>
      </c>
      <c r="AG46">
        <f t="shared" si="27"/>
        <v>0</v>
      </c>
      <c r="AH46">
        <f t="shared" si="63"/>
        <v>0</v>
      </c>
      <c r="AI46">
        <f t="shared" si="63"/>
        <v>0</v>
      </c>
      <c r="AJ46">
        <f t="shared" si="28"/>
        <v>0</v>
      </c>
      <c r="AK46">
        <v>2481.44</v>
      </c>
      <c r="AL46">
        <v>2481.44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3</v>
      </c>
      <c r="BI46">
        <v>1</v>
      </c>
      <c r="BJ46" t="s">
        <v>82</v>
      </c>
      <c r="BM46">
        <v>900</v>
      </c>
      <c r="BN46">
        <v>0</v>
      </c>
      <c r="BO46" t="s">
        <v>3</v>
      </c>
      <c r="BP46">
        <v>0</v>
      </c>
      <c r="BQ46">
        <v>90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0</v>
      </c>
      <c r="CA46">
        <v>0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29"/>
        <v>0</v>
      </c>
      <c r="CQ46">
        <f t="shared" si="67"/>
        <v>2481.44</v>
      </c>
      <c r="CR46">
        <f t="shared" si="67"/>
        <v>0</v>
      </c>
      <c r="CS46">
        <f t="shared" si="64"/>
        <v>0</v>
      </c>
      <c r="CT46">
        <f t="shared" si="65"/>
        <v>0</v>
      </c>
      <c r="CU46">
        <f t="shared" si="30"/>
        <v>0</v>
      </c>
      <c r="CV46">
        <f t="shared" si="66"/>
        <v>0</v>
      </c>
      <c r="CW46">
        <f t="shared" si="66"/>
        <v>0</v>
      </c>
      <c r="CX46">
        <f t="shared" si="31"/>
        <v>0</v>
      </c>
      <c r="CY46">
        <f>0</f>
        <v>0</v>
      </c>
      <c r="CZ46">
        <f>0</f>
        <v>0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1010</v>
      </c>
      <c r="DV46" t="s">
        <v>65</v>
      </c>
      <c r="DW46" t="s">
        <v>65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60034344</v>
      </c>
      <c r="EF46">
        <v>90</v>
      </c>
      <c r="EG46" t="s">
        <v>66</v>
      </c>
      <c r="EH46">
        <v>0</v>
      </c>
      <c r="EI46" t="s">
        <v>3</v>
      </c>
      <c r="EJ46">
        <v>1</v>
      </c>
      <c r="EK46">
        <v>900</v>
      </c>
      <c r="EL46" t="s">
        <v>66</v>
      </c>
      <c r="EM46" t="s">
        <v>67</v>
      </c>
      <c r="EO46" t="s">
        <v>3</v>
      </c>
      <c r="EQ46">
        <v>16</v>
      </c>
      <c r="ER46">
        <v>0</v>
      </c>
      <c r="ES46">
        <v>2481.44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5</v>
      </c>
      <c r="FC46">
        <v>0</v>
      </c>
      <c r="FD46">
        <v>18</v>
      </c>
      <c r="FF46">
        <v>2481.44</v>
      </c>
      <c r="FQ46">
        <v>0</v>
      </c>
      <c r="FR46">
        <v>0</v>
      </c>
      <c r="FS46">
        <v>0</v>
      </c>
      <c r="FX46">
        <v>0</v>
      </c>
      <c r="FY46">
        <v>0</v>
      </c>
      <c r="GA46" t="s">
        <v>3</v>
      </c>
      <c r="GD46">
        <v>1</v>
      </c>
      <c r="GF46">
        <v>-847522156</v>
      </c>
      <c r="GG46">
        <v>2</v>
      </c>
      <c r="GH46">
        <v>3</v>
      </c>
      <c r="GI46">
        <v>-2</v>
      </c>
      <c r="GJ46">
        <v>0</v>
      </c>
      <c r="GK46">
        <v>0</v>
      </c>
      <c r="GL46">
        <f t="shared" si="34"/>
        <v>0</v>
      </c>
      <c r="GM46">
        <f t="shared" si="35"/>
        <v>0</v>
      </c>
      <c r="GN46">
        <f t="shared" si="36"/>
        <v>0</v>
      </c>
      <c r="GO46">
        <f t="shared" si="37"/>
        <v>0</v>
      </c>
      <c r="GP46">
        <f t="shared" si="38"/>
        <v>0</v>
      </c>
      <c r="GR46">
        <v>1</v>
      </c>
      <c r="GS46">
        <v>1</v>
      </c>
      <c r="GT46">
        <v>0</v>
      </c>
      <c r="GU46" t="s">
        <v>3</v>
      </c>
      <c r="GV46">
        <f t="shared" si="39"/>
        <v>0</v>
      </c>
      <c r="GW46">
        <v>1</v>
      </c>
      <c r="GX46">
        <f t="shared" si="40"/>
        <v>0</v>
      </c>
      <c r="HA46">
        <v>0</v>
      </c>
      <c r="HB46">
        <v>0</v>
      </c>
      <c r="HC46">
        <f t="shared" si="41"/>
        <v>0</v>
      </c>
      <c r="HE46" t="s">
        <v>3</v>
      </c>
      <c r="HF46" t="s">
        <v>3</v>
      </c>
      <c r="HG46">
        <f>ROUND(ROUND(AL46,2)*I46,2)</f>
        <v>0</v>
      </c>
      <c r="HM46" t="s">
        <v>3</v>
      </c>
      <c r="HN46" t="s">
        <v>3</v>
      </c>
      <c r="HO46" t="s">
        <v>3</v>
      </c>
      <c r="HP46" t="s">
        <v>3</v>
      </c>
      <c r="HQ46" t="s">
        <v>3</v>
      </c>
      <c r="HS46">
        <v>0</v>
      </c>
      <c r="IK46">
        <v>0</v>
      </c>
    </row>
    <row r="47" spans="1:245">
      <c r="A47">
        <v>17</v>
      </c>
      <c r="B47">
        <v>1</v>
      </c>
      <c r="C47">
        <f>ROW(SmtRes!A39)</f>
        <v>39</v>
      </c>
      <c r="D47">
        <f>ROW(EtalonRes!A53)</f>
        <v>53</v>
      </c>
      <c r="E47" t="s">
        <v>84</v>
      </c>
      <c r="F47" t="s">
        <v>85</v>
      </c>
      <c r="G47" t="s">
        <v>86</v>
      </c>
      <c r="H47" t="s">
        <v>21</v>
      </c>
      <c r="I47">
        <v>0</v>
      </c>
      <c r="J47">
        <v>0</v>
      </c>
      <c r="K47">
        <f t="shared" si="42"/>
        <v>0</v>
      </c>
      <c r="O47">
        <f t="shared" si="21"/>
        <v>0</v>
      </c>
      <c r="P47">
        <f>SUMIF(SmtRes!AQ39:'SmtRes'!AQ39,"=1",SmtRes!DF39:'SmtRes'!DF39)</f>
        <v>0</v>
      </c>
      <c r="Q47">
        <f>SUMIF(SmtRes!AQ39:'SmtRes'!AQ39,"=1",SmtRes!DG39:'SmtRes'!DG39)</f>
        <v>0</v>
      </c>
      <c r="R47">
        <f>SUMIF(SmtRes!AQ39:'SmtRes'!AQ39,"=1",SmtRes!DH39:'SmtRes'!DH39)</f>
        <v>0</v>
      </c>
      <c r="S47">
        <f>SUMIF(SmtRes!AQ39:'SmtRes'!AQ39,"=1",SmtRes!DI39:'SmtRes'!DI39)</f>
        <v>0</v>
      </c>
      <c r="T47">
        <f t="shared" si="22"/>
        <v>0</v>
      </c>
      <c r="U47">
        <f>SUMIF(SmtRes!AQ39:'SmtRes'!AQ39,"=1",SmtRes!CV39:'SmtRes'!CV39)</f>
        <v>0</v>
      </c>
      <c r="V47">
        <f>SUMIF(SmtRes!AQ39:'SmtRes'!AQ39,"=1",SmtRes!CW39:'SmtRes'!CW39)</f>
        <v>0</v>
      </c>
      <c r="W47">
        <f t="shared" si="23"/>
        <v>0</v>
      </c>
      <c r="X47">
        <f t="shared" si="24"/>
        <v>0</v>
      </c>
      <c r="Y47">
        <f t="shared" si="25"/>
        <v>0</v>
      </c>
      <c r="AA47">
        <v>67259222</v>
      </c>
      <c r="AB47">
        <f t="shared" si="26"/>
        <v>34714.125</v>
      </c>
      <c r="AC47">
        <f>ROUND((0),6)</f>
        <v>0</v>
      </c>
      <c r="AD47">
        <f>ROUND((((0)-(0))+AE47),6)</f>
        <v>0</v>
      </c>
      <c r="AE47">
        <f>ROUND((0),6)</f>
        <v>0</v>
      </c>
      <c r="AF47">
        <f>ROUND((SUM(SmtRes!BT39:'SmtRes'!BT39)),6)</f>
        <v>34714.125</v>
      </c>
      <c r="AG47">
        <f t="shared" si="27"/>
        <v>0</v>
      </c>
      <c r="AH47">
        <f>(SUM(SmtRes!BU39:'SmtRes'!BU39))</f>
        <v>88.5</v>
      </c>
      <c r="AI47">
        <f>(0)</f>
        <v>0</v>
      </c>
      <c r="AJ47">
        <f t="shared" si="28"/>
        <v>0</v>
      </c>
      <c r="AK47">
        <v>34714.125</v>
      </c>
      <c r="AL47">
        <v>0</v>
      </c>
      <c r="AM47">
        <v>0</v>
      </c>
      <c r="AN47">
        <v>0</v>
      </c>
      <c r="AO47">
        <v>34714.125</v>
      </c>
      <c r="AP47">
        <v>0</v>
      </c>
      <c r="AQ47">
        <v>88.5</v>
      </c>
      <c r="AR47">
        <v>0</v>
      </c>
      <c r="AS47">
        <v>0</v>
      </c>
      <c r="AT47">
        <v>89</v>
      </c>
      <c r="AU47">
        <v>40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87</v>
      </c>
      <c r="BM47">
        <v>1003</v>
      </c>
      <c r="BN47">
        <v>0</v>
      </c>
      <c r="BO47" t="s">
        <v>3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89</v>
      </c>
      <c r="CA47">
        <v>40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29"/>
        <v>0</v>
      </c>
      <c r="CQ47">
        <f>SUMIF(SmtRes!AQ39:'SmtRes'!AQ39,"=1",SmtRes!AA39:'SmtRes'!AA39)</f>
        <v>0</v>
      </c>
      <c r="CR47">
        <f>SUMIF(SmtRes!AQ39:'SmtRes'!AQ39,"=1",SmtRes!AB39:'SmtRes'!AB39)</f>
        <v>0</v>
      </c>
      <c r="CS47">
        <f>SUMIF(SmtRes!AQ39:'SmtRes'!AQ39,"=1",SmtRes!AC39:'SmtRes'!AC39)</f>
        <v>0</v>
      </c>
      <c r="CT47">
        <f>SUMIF(SmtRes!AQ39:'SmtRes'!AQ39,"=1",SmtRes!AD39:'SmtRes'!AD39)</f>
        <v>392.25</v>
      </c>
      <c r="CU47">
        <f t="shared" si="30"/>
        <v>0</v>
      </c>
      <c r="CV47">
        <f>SUMIF(SmtRes!AQ39:'SmtRes'!AQ39,"=1",SmtRes!BU39:'SmtRes'!BU39)</f>
        <v>88.5</v>
      </c>
      <c r="CW47">
        <f>SUMIF(SmtRes!AQ39:'SmtRes'!AQ39,"=1",SmtRes!BV39:'SmtRes'!BV39)</f>
        <v>0</v>
      </c>
      <c r="CX47">
        <f t="shared" si="31"/>
        <v>0</v>
      </c>
      <c r="CY47">
        <f>(((S47+R47)*AT47)/100)</f>
        <v>0</v>
      </c>
      <c r="CZ47">
        <f>(((S47+R47)*AU47)/100)</f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1007</v>
      </c>
      <c r="DV47" t="s">
        <v>21</v>
      </c>
      <c r="DW47" t="s">
        <v>21</v>
      </c>
      <c r="DX47">
        <v>100</v>
      </c>
      <c r="DZ47" t="s">
        <v>3</v>
      </c>
      <c r="EA47" t="s">
        <v>3</v>
      </c>
      <c r="EB47" t="s">
        <v>3</v>
      </c>
      <c r="EC47" t="s">
        <v>3</v>
      </c>
      <c r="EE47">
        <v>60033884</v>
      </c>
      <c r="EF47">
        <v>2</v>
      </c>
      <c r="EG47" t="s">
        <v>23</v>
      </c>
      <c r="EH47">
        <v>1</v>
      </c>
      <c r="EI47" t="s">
        <v>24</v>
      </c>
      <c r="EJ47">
        <v>1</v>
      </c>
      <c r="EK47">
        <v>1003</v>
      </c>
      <c r="EL47" t="s">
        <v>25</v>
      </c>
      <c r="EM47" t="s">
        <v>26</v>
      </c>
      <c r="EO47" t="s">
        <v>3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88.5</v>
      </c>
      <c r="EX47">
        <v>0</v>
      </c>
      <c r="EY47">
        <v>0</v>
      </c>
      <c r="FQ47">
        <v>0</v>
      </c>
      <c r="FR47">
        <v>0</v>
      </c>
      <c r="FS47">
        <v>0</v>
      </c>
      <c r="FX47">
        <v>89</v>
      </c>
      <c r="FY47">
        <v>40</v>
      </c>
      <c r="GA47" t="s">
        <v>3</v>
      </c>
      <c r="GD47">
        <v>1</v>
      </c>
      <c r="GF47">
        <v>-1878548467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34"/>
        <v>0</v>
      </c>
      <c r="GM47">
        <f t="shared" si="35"/>
        <v>0</v>
      </c>
      <c r="GN47">
        <f t="shared" si="36"/>
        <v>0</v>
      </c>
      <c r="GO47">
        <f t="shared" si="37"/>
        <v>0</v>
      </c>
      <c r="GP47">
        <f t="shared" si="38"/>
        <v>0</v>
      </c>
      <c r="GR47">
        <v>0</v>
      </c>
      <c r="GS47">
        <v>3</v>
      </c>
      <c r="GT47">
        <v>0</v>
      </c>
      <c r="GU47" t="s">
        <v>3</v>
      </c>
      <c r="GV47">
        <f t="shared" si="39"/>
        <v>0</v>
      </c>
      <c r="GW47">
        <v>1</v>
      </c>
      <c r="GX47">
        <f t="shared" si="40"/>
        <v>0</v>
      </c>
      <c r="HA47">
        <v>0</v>
      </c>
      <c r="HB47">
        <v>0</v>
      </c>
      <c r="HC47">
        <f t="shared" si="41"/>
        <v>0</v>
      </c>
      <c r="HE47" t="s">
        <v>3</v>
      </c>
      <c r="HF47" t="s">
        <v>3</v>
      </c>
      <c r="HM47" t="s">
        <v>3</v>
      </c>
      <c r="HN47" t="s">
        <v>27</v>
      </c>
      <c r="HO47" t="s">
        <v>28</v>
      </c>
      <c r="HP47" t="s">
        <v>25</v>
      </c>
      <c r="HQ47" t="s">
        <v>25</v>
      </c>
      <c r="HS47">
        <v>0</v>
      </c>
      <c r="IK47">
        <v>0</v>
      </c>
    </row>
    <row r="48" spans="1:245">
      <c r="A48">
        <v>17</v>
      </c>
      <c r="B48">
        <v>1</v>
      </c>
      <c r="C48">
        <f>ROW(SmtRes!A49)</f>
        <v>49</v>
      </c>
      <c r="D48">
        <f>ROW(EtalonRes!A66)</f>
        <v>66</v>
      </c>
      <c r="E48" t="s">
        <v>88</v>
      </c>
      <c r="F48" t="s">
        <v>89</v>
      </c>
      <c r="G48" t="s">
        <v>90</v>
      </c>
      <c r="H48" t="s">
        <v>91</v>
      </c>
      <c r="I48">
        <v>0.05</v>
      </c>
      <c r="J48">
        <v>0</v>
      </c>
      <c r="K48">
        <f t="shared" si="42"/>
        <v>0.05</v>
      </c>
      <c r="O48">
        <f t="shared" si="21"/>
        <v>3632.14</v>
      </c>
      <c r="P48">
        <f>SUMIF(SmtRes!AQ40:'SmtRes'!AQ49,"=1",SmtRes!DF40:'SmtRes'!DF49)</f>
        <v>0</v>
      </c>
      <c r="Q48">
        <f>SUMIF(SmtRes!AQ40:'SmtRes'!AQ49,"=1",SmtRes!DG40:'SmtRes'!DG49)</f>
        <v>657.39</v>
      </c>
      <c r="R48">
        <f>SUMIF(SmtRes!AQ40:'SmtRes'!AQ49,"=1",SmtRes!DH40:'SmtRes'!DH49)</f>
        <v>632.44000000000005</v>
      </c>
      <c r="S48">
        <f>SUMIF(SmtRes!AQ40:'SmtRes'!AQ49,"=1",SmtRes!DI40:'SmtRes'!DI49)</f>
        <v>2342.31</v>
      </c>
      <c r="T48">
        <f t="shared" si="22"/>
        <v>0</v>
      </c>
      <c r="U48">
        <f>SUMIF(SmtRes!AQ40:'SmtRes'!AQ49,"=1",SmtRes!CV40:'SmtRes'!CV49)</f>
        <v>4.7560000000000002</v>
      </c>
      <c r="V48">
        <f>SUMIF(SmtRes!AQ40:'SmtRes'!AQ49,"=1",SmtRes!CW40:'SmtRes'!CW49)</f>
        <v>1.2445000000000002</v>
      </c>
      <c r="W48">
        <f t="shared" si="23"/>
        <v>0</v>
      </c>
      <c r="X48">
        <f t="shared" si="24"/>
        <v>3063.99</v>
      </c>
      <c r="Y48">
        <f t="shared" si="25"/>
        <v>1784.85</v>
      </c>
      <c r="AA48">
        <v>67259222</v>
      </c>
      <c r="AB48">
        <f t="shared" si="26"/>
        <v>56442.140500000001</v>
      </c>
      <c r="AC48">
        <f>ROUND((0),6)</f>
        <v>0</v>
      </c>
      <c r="AD48">
        <f>ROUND((((SUM(SmtRes!BR40:'SmtRes'!BR49))-(SUM(SmtRes!BS40:'SmtRes'!BS49)))+AE48),6)</f>
        <v>9595.8721000000005</v>
      </c>
      <c r="AE48">
        <f>ROUND((SUM(SmtRes!BS40:'SmtRes'!BS49)),6)</f>
        <v>12648.6747</v>
      </c>
      <c r="AF48">
        <f>ROUND((SUM(SmtRes!BT40:'SmtRes'!BT49)),6)</f>
        <v>46846.268400000001</v>
      </c>
      <c r="AG48">
        <f t="shared" si="27"/>
        <v>0</v>
      </c>
      <c r="AH48">
        <f>(SUM(SmtRes!BU40:'SmtRes'!BU49))</f>
        <v>95.12</v>
      </c>
      <c r="AI48">
        <f>(SUM(SmtRes!BV40:'SmtRes'!BV49))</f>
        <v>24.889999999999997</v>
      </c>
      <c r="AJ48">
        <f t="shared" si="28"/>
        <v>0</v>
      </c>
      <c r="AK48">
        <v>69090.815199999997</v>
      </c>
      <c r="AL48">
        <v>0</v>
      </c>
      <c r="AM48">
        <v>9595.8720999999987</v>
      </c>
      <c r="AN48">
        <v>12648.6747</v>
      </c>
      <c r="AO48">
        <v>46846.268400000001</v>
      </c>
      <c r="AP48">
        <v>0</v>
      </c>
      <c r="AQ48">
        <v>95.12</v>
      </c>
      <c r="AR48">
        <v>24.889999999999997</v>
      </c>
      <c r="AS48">
        <v>0</v>
      </c>
      <c r="AT48">
        <v>103</v>
      </c>
      <c r="AU48">
        <v>60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0</v>
      </c>
      <c r="BI48">
        <v>1</v>
      </c>
      <c r="BJ48" t="s">
        <v>92</v>
      </c>
      <c r="BM48">
        <v>33001</v>
      </c>
      <c r="BN48">
        <v>0</v>
      </c>
      <c r="BO48" t="s">
        <v>3</v>
      </c>
      <c r="BP48">
        <v>0</v>
      </c>
      <c r="BQ48">
        <v>2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103</v>
      </c>
      <c r="CA48">
        <v>60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29"/>
        <v>3632.14</v>
      </c>
      <c r="CQ48">
        <f>SUMIF(SmtRes!AQ40:'SmtRes'!AQ49,"=1",SmtRes!AA40:'SmtRes'!AA49)</f>
        <v>0</v>
      </c>
      <c r="CR48">
        <f>SUMIF(SmtRes!AQ40:'SmtRes'!AQ49,"=1",SmtRes!AB40:'SmtRes'!AB49)</f>
        <v>2904.02</v>
      </c>
      <c r="CS48">
        <f>SUMIF(SmtRes!AQ40:'SmtRes'!AQ49,"=1",SmtRes!AC40:'SmtRes'!AC49)</f>
        <v>2184.59</v>
      </c>
      <c r="CT48">
        <f>SUMIF(SmtRes!AQ40:'SmtRes'!AQ49,"=1",SmtRes!AD40:'SmtRes'!AD49)</f>
        <v>1936.85</v>
      </c>
      <c r="CU48">
        <f t="shared" si="30"/>
        <v>0</v>
      </c>
      <c r="CV48">
        <f>SUMIF(SmtRes!AQ40:'SmtRes'!AQ49,"=1",SmtRes!BU40:'SmtRes'!BU49)</f>
        <v>95.12</v>
      </c>
      <c r="CW48">
        <f>SUMIF(SmtRes!AQ40:'SmtRes'!AQ49,"=1",SmtRes!BV40:'SmtRes'!BV49)</f>
        <v>24.889999999999997</v>
      </c>
      <c r="CX48">
        <f t="shared" si="31"/>
        <v>0</v>
      </c>
      <c r="CY48">
        <f>(((S48+R48)*AT48)/100)</f>
        <v>3063.9924999999998</v>
      </c>
      <c r="CZ48">
        <f>(((S48+R48)*AU48)/100)</f>
        <v>1784.85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91</v>
      </c>
      <c r="DW48" t="s">
        <v>93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60033962</v>
      </c>
      <c r="EF48">
        <v>2</v>
      </c>
      <c r="EG48" t="s">
        <v>23</v>
      </c>
      <c r="EH48">
        <v>27</v>
      </c>
      <c r="EI48" t="s">
        <v>34</v>
      </c>
      <c r="EJ48">
        <v>1</v>
      </c>
      <c r="EK48">
        <v>33001</v>
      </c>
      <c r="EL48" t="s">
        <v>34</v>
      </c>
      <c r="EM48" t="s">
        <v>35</v>
      </c>
      <c r="EO48" t="s">
        <v>3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95.12</v>
      </c>
      <c r="EX48">
        <v>24.89</v>
      </c>
      <c r="EY48">
        <v>0</v>
      </c>
      <c r="FQ48">
        <v>0</v>
      </c>
      <c r="FR48">
        <v>0</v>
      </c>
      <c r="FS48">
        <v>0</v>
      </c>
      <c r="FX48">
        <v>103</v>
      </c>
      <c r="FY48">
        <v>60</v>
      </c>
      <c r="GA48" t="s">
        <v>3</v>
      </c>
      <c r="GD48">
        <v>1</v>
      </c>
      <c r="GF48">
        <v>-1784254159</v>
      </c>
      <c r="GG48">
        <v>2</v>
      </c>
      <c r="GH48">
        <v>1</v>
      </c>
      <c r="GI48">
        <v>-2</v>
      </c>
      <c r="GJ48">
        <v>0</v>
      </c>
      <c r="GK48">
        <v>0</v>
      </c>
      <c r="GL48">
        <f t="shared" si="34"/>
        <v>0</v>
      </c>
      <c r="GM48">
        <f t="shared" si="35"/>
        <v>8480.98</v>
      </c>
      <c r="GN48">
        <f t="shared" si="36"/>
        <v>8480.98</v>
      </c>
      <c r="GO48">
        <f t="shared" si="37"/>
        <v>0</v>
      </c>
      <c r="GP48">
        <f t="shared" si="38"/>
        <v>0</v>
      </c>
      <c r="GR48">
        <v>0</v>
      </c>
      <c r="GS48">
        <v>3</v>
      </c>
      <c r="GT48">
        <v>0</v>
      </c>
      <c r="GU48" t="s">
        <v>3</v>
      </c>
      <c r="GV48">
        <f t="shared" si="39"/>
        <v>0</v>
      </c>
      <c r="GW48">
        <v>1</v>
      </c>
      <c r="GX48">
        <f t="shared" si="40"/>
        <v>0</v>
      </c>
      <c r="HA48">
        <v>0</v>
      </c>
      <c r="HB48">
        <v>0</v>
      </c>
      <c r="HC48">
        <f t="shared" si="41"/>
        <v>0</v>
      </c>
      <c r="HE48" t="s">
        <v>3</v>
      </c>
      <c r="HF48" t="s">
        <v>3</v>
      </c>
      <c r="HM48" t="s">
        <v>3</v>
      </c>
      <c r="HN48" t="s">
        <v>36</v>
      </c>
      <c r="HO48" t="s">
        <v>37</v>
      </c>
      <c r="HP48" t="s">
        <v>34</v>
      </c>
      <c r="HQ48" t="s">
        <v>34</v>
      </c>
      <c r="HS48">
        <v>0</v>
      </c>
      <c r="IK48">
        <v>0</v>
      </c>
    </row>
    <row r="49" spans="1:245">
      <c r="A49">
        <v>17</v>
      </c>
      <c r="B49">
        <v>1</v>
      </c>
      <c r="C49">
        <f>ROW(SmtRes!A54)</f>
        <v>54</v>
      </c>
      <c r="D49">
        <f>ROW(EtalonRes!A73)</f>
        <v>73</v>
      </c>
      <c r="E49" t="s">
        <v>94</v>
      </c>
      <c r="F49" t="s">
        <v>95</v>
      </c>
      <c r="G49" t="s">
        <v>96</v>
      </c>
      <c r="H49" t="s">
        <v>32</v>
      </c>
      <c r="I49">
        <v>0</v>
      </c>
      <c r="J49">
        <v>0</v>
      </c>
      <c r="K49">
        <f t="shared" si="42"/>
        <v>0</v>
      </c>
      <c r="O49">
        <f t="shared" si="21"/>
        <v>0</v>
      </c>
      <c r="P49">
        <f>SUMIF(SmtRes!AQ50:'SmtRes'!AQ54,"=1",SmtRes!DF50:'SmtRes'!DF54)</f>
        <v>0</v>
      </c>
      <c r="Q49">
        <f>SUMIF(SmtRes!AQ50:'SmtRes'!AQ54,"=1",SmtRes!DG50:'SmtRes'!DG54)</f>
        <v>0</v>
      </c>
      <c r="R49">
        <f>SUMIF(SmtRes!AQ50:'SmtRes'!AQ54,"=1",SmtRes!DH50:'SmtRes'!DH54)</f>
        <v>0</v>
      </c>
      <c r="S49">
        <f>SUMIF(SmtRes!AQ50:'SmtRes'!AQ54,"=1",SmtRes!DI50:'SmtRes'!DI54)</f>
        <v>0</v>
      </c>
      <c r="T49">
        <f t="shared" si="22"/>
        <v>0</v>
      </c>
      <c r="U49">
        <f>SUMIF(SmtRes!AQ50:'SmtRes'!AQ54,"=1",SmtRes!CV50:'SmtRes'!CV54)</f>
        <v>0</v>
      </c>
      <c r="V49">
        <f>SUMIF(SmtRes!AQ50:'SmtRes'!AQ54,"=1",SmtRes!CW50:'SmtRes'!CW54)</f>
        <v>0</v>
      </c>
      <c r="W49">
        <f t="shared" si="23"/>
        <v>0</v>
      </c>
      <c r="X49">
        <f t="shared" si="24"/>
        <v>0</v>
      </c>
      <c r="Y49">
        <f t="shared" si="25"/>
        <v>0</v>
      </c>
      <c r="AA49">
        <v>67259222</v>
      </c>
      <c r="AB49">
        <f t="shared" si="26"/>
        <v>1045.5035</v>
      </c>
      <c r="AC49">
        <f>ROUND((0),6)</f>
        <v>0</v>
      </c>
      <c r="AD49">
        <f>ROUND((((SUM(SmtRes!BR50:'SmtRes'!BR54))-(SUM(SmtRes!BS50:'SmtRes'!BS54)))+AE49),6)</f>
        <v>152.56120000000001</v>
      </c>
      <c r="AE49">
        <f>ROUND((SUM(SmtRes!BS50:'SmtRes'!BS54)),6)</f>
        <v>221.31120000000001</v>
      </c>
      <c r="AF49">
        <f>ROUND((SUM(SmtRes!BT50:'SmtRes'!BT54)),6)</f>
        <v>892.94230000000005</v>
      </c>
      <c r="AG49">
        <f t="shared" si="27"/>
        <v>0</v>
      </c>
      <c r="AH49">
        <f>(SUM(SmtRes!BU50:'SmtRes'!BU54))</f>
        <v>1.81</v>
      </c>
      <c r="AI49">
        <f>(SUM(SmtRes!BV50:'SmtRes'!BV54))</f>
        <v>0.44</v>
      </c>
      <c r="AJ49">
        <f t="shared" si="28"/>
        <v>0</v>
      </c>
      <c r="AK49">
        <v>1266.8147000000001</v>
      </c>
      <c r="AL49">
        <v>0</v>
      </c>
      <c r="AM49">
        <v>152.56120000000001</v>
      </c>
      <c r="AN49">
        <v>221.31120000000001</v>
      </c>
      <c r="AO49">
        <v>892.94229999999993</v>
      </c>
      <c r="AP49">
        <v>0</v>
      </c>
      <c r="AQ49">
        <v>1.81</v>
      </c>
      <c r="AR49">
        <v>0.44</v>
      </c>
      <c r="AS49">
        <v>0</v>
      </c>
      <c r="AT49">
        <v>103</v>
      </c>
      <c r="AU49">
        <v>60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97</v>
      </c>
      <c r="BM49">
        <v>33001</v>
      </c>
      <c r="BN49">
        <v>0</v>
      </c>
      <c r="BO49" t="s">
        <v>3</v>
      </c>
      <c r="BP49">
        <v>0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103</v>
      </c>
      <c r="CA49">
        <v>60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29"/>
        <v>0</v>
      </c>
      <c r="CQ49">
        <f>SUMIF(SmtRes!AQ50:'SmtRes'!AQ54,"=1",SmtRes!AA50:'SmtRes'!AA54)</f>
        <v>0</v>
      </c>
      <c r="CR49">
        <f>SUMIF(SmtRes!AQ50:'SmtRes'!AQ54,"=1",SmtRes!AB50:'SmtRes'!AB54)</f>
        <v>502.76</v>
      </c>
      <c r="CS49">
        <f>SUMIF(SmtRes!AQ50:'SmtRes'!AQ54,"=1",SmtRes!AC50:'SmtRes'!AC54)</f>
        <v>502.98</v>
      </c>
      <c r="CT49">
        <f>SUMIF(SmtRes!AQ50:'SmtRes'!AQ54,"=1",SmtRes!AD50:'SmtRes'!AD54)</f>
        <v>1527.71</v>
      </c>
      <c r="CU49">
        <f t="shared" si="30"/>
        <v>0</v>
      </c>
      <c r="CV49">
        <f>SUMIF(SmtRes!AQ50:'SmtRes'!AQ54,"=1",SmtRes!BU50:'SmtRes'!BU54)</f>
        <v>1.81</v>
      </c>
      <c r="CW49">
        <f>SUMIF(SmtRes!AQ50:'SmtRes'!AQ54,"=1",SmtRes!BV50:'SmtRes'!BV54)</f>
        <v>0.44</v>
      </c>
      <c r="CX49">
        <f t="shared" si="31"/>
        <v>0</v>
      </c>
      <c r="CY49">
        <f>(((S49+R49)*AT49)/100)</f>
        <v>0</v>
      </c>
      <c r="CZ49">
        <f>(((S49+R49)*AU49)/100)</f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32</v>
      </c>
      <c r="DW49" t="s">
        <v>32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60033962</v>
      </c>
      <c r="EF49">
        <v>2</v>
      </c>
      <c r="EG49" t="s">
        <v>23</v>
      </c>
      <c r="EH49">
        <v>27</v>
      </c>
      <c r="EI49" t="s">
        <v>34</v>
      </c>
      <c r="EJ49">
        <v>1</v>
      </c>
      <c r="EK49">
        <v>33001</v>
      </c>
      <c r="EL49" t="s">
        <v>34</v>
      </c>
      <c r="EM49" t="s">
        <v>35</v>
      </c>
      <c r="EO49" t="s">
        <v>3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1.81</v>
      </c>
      <c r="EX49">
        <v>0.44</v>
      </c>
      <c r="EY49">
        <v>0</v>
      </c>
      <c r="FQ49">
        <v>0</v>
      </c>
      <c r="FR49">
        <v>0</v>
      </c>
      <c r="FS49">
        <v>0</v>
      </c>
      <c r="FX49">
        <v>103</v>
      </c>
      <c r="FY49">
        <v>60</v>
      </c>
      <c r="GA49" t="s">
        <v>3</v>
      </c>
      <c r="GD49">
        <v>1</v>
      </c>
      <c r="GF49">
        <v>1338063943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34"/>
        <v>0</v>
      </c>
      <c r="GM49">
        <f t="shared" si="35"/>
        <v>0</v>
      </c>
      <c r="GN49">
        <f t="shared" si="36"/>
        <v>0</v>
      </c>
      <c r="GO49">
        <f t="shared" si="37"/>
        <v>0</v>
      </c>
      <c r="GP49">
        <f t="shared" si="38"/>
        <v>0</v>
      </c>
      <c r="GR49">
        <v>0</v>
      </c>
      <c r="GS49">
        <v>3</v>
      </c>
      <c r="GT49">
        <v>0</v>
      </c>
      <c r="GU49" t="s">
        <v>3</v>
      </c>
      <c r="GV49">
        <f t="shared" si="39"/>
        <v>0</v>
      </c>
      <c r="GW49">
        <v>1</v>
      </c>
      <c r="GX49">
        <f t="shared" si="40"/>
        <v>0</v>
      </c>
      <c r="HA49">
        <v>0</v>
      </c>
      <c r="HB49">
        <v>0</v>
      </c>
      <c r="HC49">
        <f t="shared" si="41"/>
        <v>0</v>
      </c>
      <c r="HE49" t="s">
        <v>3</v>
      </c>
      <c r="HF49" t="s">
        <v>3</v>
      </c>
      <c r="HM49" t="s">
        <v>3</v>
      </c>
      <c r="HN49" t="s">
        <v>36</v>
      </c>
      <c r="HO49" t="s">
        <v>37</v>
      </c>
      <c r="HP49" t="s">
        <v>34</v>
      </c>
      <c r="HQ49" t="s">
        <v>34</v>
      </c>
      <c r="HS49">
        <v>0</v>
      </c>
      <c r="IK49">
        <v>0</v>
      </c>
    </row>
    <row r="50" spans="1:245">
      <c r="A50">
        <v>17</v>
      </c>
      <c r="B50">
        <v>1</v>
      </c>
      <c r="E50" t="s">
        <v>98</v>
      </c>
      <c r="F50" t="s">
        <v>99</v>
      </c>
      <c r="G50" t="s">
        <v>100</v>
      </c>
      <c r="H50" t="s">
        <v>101</v>
      </c>
      <c r="I50">
        <v>52.5</v>
      </c>
      <c r="J50">
        <v>0</v>
      </c>
      <c r="K50">
        <f t="shared" si="42"/>
        <v>52.5</v>
      </c>
      <c r="O50">
        <f t="shared" si="21"/>
        <v>22503.599999999999</v>
      </c>
      <c r="P50">
        <f>ROUND(CQ50*I50,2)</f>
        <v>22503.599999999999</v>
      </c>
      <c r="Q50">
        <f>ROUND(CR50*I50,2)</f>
        <v>0</v>
      </c>
      <c r="R50">
        <f>ROUND(CS50*I50,2)</f>
        <v>0</v>
      </c>
      <c r="S50">
        <f>ROUND(CT50*I50,2)</f>
        <v>0</v>
      </c>
      <c r="T50">
        <f t="shared" si="22"/>
        <v>0</v>
      </c>
      <c r="U50">
        <f>ROUND(CV50*I50,7)</f>
        <v>0</v>
      </c>
      <c r="V50">
        <f>ROUND(CW50*I50,7)</f>
        <v>0</v>
      </c>
      <c r="W50">
        <f t="shared" si="23"/>
        <v>0</v>
      </c>
      <c r="X50">
        <f t="shared" si="24"/>
        <v>0</v>
      </c>
      <c r="Y50">
        <f t="shared" si="25"/>
        <v>0</v>
      </c>
      <c r="AA50">
        <v>67259222</v>
      </c>
      <c r="AB50">
        <f t="shared" si="26"/>
        <v>428.64</v>
      </c>
      <c r="AC50">
        <f>ROUND((ES50),6)</f>
        <v>428.64</v>
      </c>
      <c r="AD50">
        <f>ROUND((ET50),6)</f>
        <v>0</v>
      </c>
      <c r="AE50">
        <f>ROUND((EU50),6)</f>
        <v>0</v>
      </c>
      <c r="AF50">
        <f>ROUND((EV50),6)</f>
        <v>0</v>
      </c>
      <c r="AG50">
        <f t="shared" si="27"/>
        <v>0</v>
      </c>
      <c r="AH50">
        <f>(EW50)</f>
        <v>0</v>
      </c>
      <c r="AI50">
        <f>(EX50)</f>
        <v>0</v>
      </c>
      <c r="AJ50">
        <f t="shared" si="28"/>
        <v>0</v>
      </c>
      <c r="AK50">
        <v>428.64</v>
      </c>
      <c r="AL50">
        <v>428.64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3</v>
      </c>
      <c r="BI50">
        <v>1</v>
      </c>
      <c r="BJ50" t="s">
        <v>99</v>
      </c>
      <c r="BM50">
        <v>900</v>
      </c>
      <c r="BN50">
        <v>0</v>
      </c>
      <c r="BO50" t="s">
        <v>3</v>
      </c>
      <c r="BP50">
        <v>0</v>
      </c>
      <c r="BQ50">
        <v>90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0</v>
      </c>
      <c r="CA50">
        <v>0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102</v>
      </c>
      <c r="CO50">
        <v>0</v>
      </c>
      <c r="CP50">
        <f t="shared" si="29"/>
        <v>22503.599999999999</v>
      </c>
      <c r="CQ50">
        <f>ROUND(AL50,2)</f>
        <v>428.64</v>
      </c>
      <c r="CR50">
        <f>ROUND(AM50,2)</f>
        <v>0</v>
      </c>
      <c r="CS50">
        <f>ROUND(AN50*BS50,2)</f>
        <v>0</v>
      </c>
      <c r="CT50">
        <f>ROUND(AO50*BA50,2)</f>
        <v>0</v>
      </c>
      <c r="CU50">
        <f t="shared" si="30"/>
        <v>0</v>
      </c>
      <c r="CV50">
        <f>AH50</f>
        <v>0</v>
      </c>
      <c r="CW50">
        <f>AI50</f>
        <v>0</v>
      </c>
      <c r="CX50">
        <f t="shared" si="31"/>
        <v>0</v>
      </c>
      <c r="CY50">
        <f>0</f>
        <v>0</v>
      </c>
      <c r="CZ50">
        <f>0</f>
        <v>0</v>
      </c>
      <c r="DC50" t="s">
        <v>3</v>
      </c>
      <c r="DD50" t="s">
        <v>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101</v>
      </c>
      <c r="DW50" t="s">
        <v>101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60034344</v>
      </c>
      <c r="EF50">
        <v>90</v>
      </c>
      <c r="EG50" t="s">
        <v>66</v>
      </c>
      <c r="EH50">
        <v>0</v>
      </c>
      <c r="EI50" t="s">
        <v>3</v>
      </c>
      <c r="EJ50">
        <v>1</v>
      </c>
      <c r="EK50">
        <v>900</v>
      </c>
      <c r="EL50" t="s">
        <v>66</v>
      </c>
      <c r="EM50" t="s">
        <v>67</v>
      </c>
      <c r="EO50" t="s">
        <v>103</v>
      </c>
      <c r="EQ50">
        <v>16</v>
      </c>
      <c r="ER50">
        <v>0</v>
      </c>
      <c r="ES50">
        <v>428.64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5</v>
      </c>
      <c r="FC50">
        <v>0</v>
      </c>
      <c r="FD50">
        <v>18</v>
      </c>
      <c r="FF50">
        <v>428.64</v>
      </c>
      <c r="FQ50">
        <v>0</v>
      </c>
      <c r="FR50">
        <v>0</v>
      </c>
      <c r="FS50">
        <v>0</v>
      </c>
      <c r="FX50">
        <v>0</v>
      </c>
      <c r="FY50">
        <v>0</v>
      </c>
      <c r="GA50" t="s">
        <v>3</v>
      </c>
      <c r="GD50">
        <v>1</v>
      </c>
      <c r="GF50">
        <v>1402734429</v>
      </c>
      <c r="GG50">
        <v>2</v>
      </c>
      <c r="GH50">
        <v>3</v>
      </c>
      <c r="GI50">
        <v>-2</v>
      </c>
      <c r="GJ50">
        <v>0</v>
      </c>
      <c r="GK50">
        <v>0</v>
      </c>
      <c r="GL50">
        <f t="shared" si="34"/>
        <v>0</v>
      </c>
      <c r="GM50">
        <f t="shared" si="35"/>
        <v>22503.599999999999</v>
      </c>
      <c r="GN50">
        <f t="shared" si="36"/>
        <v>22503.599999999999</v>
      </c>
      <c r="GO50">
        <f t="shared" si="37"/>
        <v>0</v>
      </c>
      <c r="GP50">
        <f t="shared" si="38"/>
        <v>0</v>
      </c>
      <c r="GR50">
        <v>1</v>
      </c>
      <c r="GS50">
        <v>1</v>
      </c>
      <c r="GT50">
        <v>0</v>
      </c>
      <c r="GU50" t="s">
        <v>3</v>
      </c>
      <c r="GV50">
        <f t="shared" si="39"/>
        <v>0</v>
      </c>
      <c r="GW50">
        <v>1</v>
      </c>
      <c r="GX50">
        <f t="shared" si="40"/>
        <v>0</v>
      </c>
      <c r="HA50">
        <v>0</v>
      </c>
      <c r="HB50">
        <v>0</v>
      </c>
      <c r="HC50">
        <f t="shared" si="41"/>
        <v>0</v>
      </c>
      <c r="HE50" t="s">
        <v>3</v>
      </c>
      <c r="HF50" t="s">
        <v>3</v>
      </c>
      <c r="HG50">
        <f>ROUND(ROUND(AL50,2)*I50,2)</f>
        <v>22503.599999999999</v>
      </c>
      <c r="HM50" t="s">
        <v>3</v>
      </c>
      <c r="HN50" t="s">
        <v>3</v>
      </c>
      <c r="HO50" t="s">
        <v>3</v>
      </c>
      <c r="HP50" t="s">
        <v>3</v>
      </c>
      <c r="HQ50" t="s">
        <v>3</v>
      </c>
      <c r="HS50">
        <v>0</v>
      </c>
      <c r="IK50">
        <v>0</v>
      </c>
    </row>
    <row r="51" spans="1:245">
      <c r="A51">
        <v>17</v>
      </c>
      <c r="B51">
        <v>1</v>
      </c>
      <c r="C51">
        <f>ROW(SmtRes!A63)</f>
        <v>63</v>
      </c>
      <c r="D51">
        <f>ROW(EtalonRes!A81)</f>
        <v>81</v>
      </c>
      <c r="E51" t="s">
        <v>104</v>
      </c>
      <c r="F51" t="s">
        <v>105</v>
      </c>
      <c r="G51" t="s">
        <v>106</v>
      </c>
      <c r="H51" t="s">
        <v>107</v>
      </c>
      <c r="I51">
        <v>0</v>
      </c>
      <c r="J51">
        <v>0</v>
      </c>
      <c r="K51">
        <f t="shared" si="42"/>
        <v>0</v>
      </c>
      <c r="O51">
        <f t="shared" si="21"/>
        <v>0</v>
      </c>
      <c r="P51">
        <f>SUMIF(SmtRes!AQ55:'SmtRes'!AQ63,"=1",SmtRes!DF55:'SmtRes'!DF63)</f>
        <v>0</v>
      </c>
      <c r="Q51">
        <f>SUMIF(SmtRes!AQ55:'SmtRes'!AQ63,"=1",SmtRes!DG55:'SmtRes'!DG63)</f>
        <v>0</v>
      </c>
      <c r="R51">
        <f>SUMIF(SmtRes!AQ55:'SmtRes'!AQ63,"=1",SmtRes!DH55:'SmtRes'!DH63)</f>
        <v>0</v>
      </c>
      <c r="S51">
        <f>SUMIF(SmtRes!AQ55:'SmtRes'!AQ63,"=1",SmtRes!DI55:'SmtRes'!DI63)</f>
        <v>0</v>
      </c>
      <c r="T51">
        <f t="shared" si="22"/>
        <v>0</v>
      </c>
      <c r="U51">
        <f>SUMIF(SmtRes!AQ55:'SmtRes'!AQ63,"=1",SmtRes!CV55:'SmtRes'!CV63)</f>
        <v>0</v>
      </c>
      <c r="V51">
        <f>SUMIF(SmtRes!AQ55:'SmtRes'!AQ63,"=1",SmtRes!CW55:'SmtRes'!CW63)</f>
        <v>0</v>
      </c>
      <c r="W51">
        <f t="shared" si="23"/>
        <v>0</v>
      </c>
      <c r="X51">
        <f t="shared" si="24"/>
        <v>0</v>
      </c>
      <c r="Y51">
        <f t="shared" si="25"/>
        <v>0</v>
      </c>
      <c r="AA51">
        <v>67259222</v>
      </c>
      <c r="AB51">
        <f t="shared" si="26"/>
        <v>2154.3474999999999</v>
      </c>
      <c r="AC51">
        <f>ROUND((SUM(SmtRes!BQ55:'SmtRes'!BQ63)),6)</f>
        <v>591.15869999999995</v>
      </c>
      <c r="AD51">
        <f>ROUND((((SUM(SmtRes!BR55:'SmtRes'!BR63))-(SUM(SmtRes!BS55:'SmtRes'!BS63)))+AE51),6)</f>
        <v>24.739599999999999</v>
      </c>
      <c r="AE51">
        <f>ROUND((SUM(SmtRes!BS55:'SmtRes'!BS63)),6)</f>
        <v>10.8103</v>
      </c>
      <c r="AF51">
        <f>ROUND((SUM(SmtRes!BT55:'SmtRes'!BT63)),6)</f>
        <v>1538.4492</v>
      </c>
      <c r="AG51">
        <f t="shared" si="27"/>
        <v>0</v>
      </c>
      <c r="AH51">
        <f>(SUM(SmtRes!BU55:'SmtRes'!BU63))</f>
        <v>3.24</v>
      </c>
      <c r="AI51">
        <f>(SUM(SmtRes!BV55:'SmtRes'!BV63))</f>
        <v>0.02</v>
      </c>
      <c r="AJ51">
        <f t="shared" si="28"/>
        <v>0</v>
      </c>
      <c r="AK51">
        <v>2165.1578</v>
      </c>
      <c r="AL51">
        <v>591.15869999999995</v>
      </c>
      <c r="AM51">
        <v>24.739599999999999</v>
      </c>
      <c r="AN51">
        <v>10.810300000000002</v>
      </c>
      <c r="AO51">
        <v>1538.4492</v>
      </c>
      <c r="AP51">
        <v>0</v>
      </c>
      <c r="AQ51">
        <v>3.24</v>
      </c>
      <c r="AR51">
        <v>0.02</v>
      </c>
      <c r="AS51">
        <v>0</v>
      </c>
      <c r="AT51">
        <v>94</v>
      </c>
      <c r="AU51">
        <v>51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108</v>
      </c>
      <c r="BM51">
        <v>13001</v>
      </c>
      <c r="BN51">
        <v>0</v>
      </c>
      <c r="BO51" t="s">
        <v>3</v>
      </c>
      <c r="BP51">
        <v>0</v>
      </c>
      <c r="BQ51">
        <v>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94</v>
      </c>
      <c r="CA51">
        <v>51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29"/>
        <v>0</v>
      </c>
      <c r="CQ51">
        <f>SUMIF(SmtRes!AQ55:'SmtRes'!AQ63,"=1",SmtRes!AA55:'SmtRes'!AA63)</f>
        <v>132025.44</v>
      </c>
      <c r="CR51">
        <f>SUMIF(SmtRes!AQ55:'SmtRes'!AQ63,"=1",SmtRes!AB55:'SmtRes'!AB63)</f>
        <v>2188.8399999999997</v>
      </c>
      <c r="CS51">
        <f>SUMIF(SmtRes!AQ55:'SmtRes'!AQ63,"=1",SmtRes!AC55:'SmtRes'!AC63)</f>
        <v>1081.03</v>
      </c>
      <c r="CT51">
        <f>SUMIF(SmtRes!AQ55:'SmtRes'!AQ63,"=1",SmtRes!AD55:'SmtRes'!AD63)</f>
        <v>474.83</v>
      </c>
      <c r="CU51">
        <f t="shared" si="30"/>
        <v>0</v>
      </c>
      <c r="CV51">
        <f>SUMIF(SmtRes!AQ55:'SmtRes'!AQ63,"=1",SmtRes!BU55:'SmtRes'!BU63)</f>
        <v>3.24</v>
      </c>
      <c r="CW51">
        <f>SUMIF(SmtRes!AQ55:'SmtRes'!AQ63,"=1",SmtRes!BV55:'SmtRes'!BV63)</f>
        <v>0.02</v>
      </c>
      <c r="CX51">
        <f t="shared" si="31"/>
        <v>0</v>
      </c>
      <c r="CY51">
        <f>(((S51+R51)*AT51)/100)</f>
        <v>0</v>
      </c>
      <c r="CZ51">
        <f>(((S51+R51)*AU51)/100)</f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1005</v>
      </c>
      <c r="DV51" t="s">
        <v>107</v>
      </c>
      <c r="DW51" t="s">
        <v>107</v>
      </c>
      <c r="DX51">
        <v>100</v>
      </c>
      <c r="DZ51" t="s">
        <v>3</v>
      </c>
      <c r="EA51" t="s">
        <v>3</v>
      </c>
      <c r="EB51" t="s">
        <v>3</v>
      </c>
      <c r="EC51" t="s">
        <v>3</v>
      </c>
      <c r="EE51">
        <v>60033911</v>
      </c>
      <c r="EF51">
        <v>2</v>
      </c>
      <c r="EG51" t="s">
        <v>23</v>
      </c>
      <c r="EH51">
        <v>13</v>
      </c>
      <c r="EI51" t="s">
        <v>109</v>
      </c>
      <c r="EJ51">
        <v>1</v>
      </c>
      <c r="EK51">
        <v>13001</v>
      </c>
      <c r="EL51" t="s">
        <v>110</v>
      </c>
      <c r="EM51" t="s">
        <v>111</v>
      </c>
      <c r="EO51" t="s">
        <v>3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3.24</v>
      </c>
      <c r="EX51">
        <v>0.02</v>
      </c>
      <c r="EY51">
        <v>0</v>
      </c>
      <c r="FQ51">
        <v>0</v>
      </c>
      <c r="FR51">
        <v>0</v>
      </c>
      <c r="FS51">
        <v>0</v>
      </c>
      <c r="FX51">
        <v>94</v>
      </c>
      <c r="FY51">
        <v>51</v>
      </c>
      <c r="GA51" t="s">
        <v>3</v>
      </c>
      <c r="GD51">
        <v>1</v>
      </c>
      <c r="GF51">
        <v>626836189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t="shared" si="34"/>
        <v>0</v>
      </c>
      <c r="GM51">
        <f t="shared" si="35"/>
        <v>0</v>
      </c>
      <c r="GN51">
        <f t="shared" si="36"/>
        <v>0</v>
      </c>
      <c r="GO51">
        <f t="shared" si="37"/>
        <v>0</v>
      </c>
      <c r="GP51">
        <f t="shared" si="38"/>
        <v>0</v>
      </c>
      <c r="GR51">
        <v>0</v>
      </c>
      <c r="GS51">
        <v>3</v>
      </c>
      <c r="GT51">
        <v>0</v>
      </c>
      <c r="GU51" t="s">
        <v>3</v>
      </c>
      <c r="GV51">
        <f t="shared" si="39"/>
        <v>0</v>
      </c>
      <c r="GW51">
        <v>1</v>
      </c>
      <c r="GX51">
        <f t="shared" si="40"/>
        <v>0</v>
      </c>
      <c r="HA51">
        <v>0</v>
      </c>
      <c r="HB51">
        <v>0</v>
      </c>
      <c r="HC51">
        <f t="shared" si="41"/>
        <v>0</v>
      </c>
      <c r="HE51" t="s">
        <v>3</v>
      </c>
      <c r="HF51" t="s">
        <v>3</v>
      </c>
      <c r="HM51" t="s">
        <v>3</v>
      </c>
      <c r="HN51" t="s">
        <v>112</v>
      </c>
      <c r="HO51" t="s">
        <v>113</v>
      </c>
      <c r="HP51" t="s">
        <v>109</v>
      </c>
      <c r="HQ51" t="s">
        <v>109</v>
      </c>
      <c r="HS51">
        <v>0</v>
      </c>
      <c r="IK51">
        <v>0</v>
      </c>
    </row>
    <row r="52" spans="1:245">
      <c r="A52">
        <v>18</v>
      </c>
      <c r="B52">
        <v>1</v>
      </c>
      <c r="C52">
        <v>61</v>
      </c>
      <c r="E52" t="s">
        <v>114</v>
      </c>
      <c r="F52" t="s">
        <v>115</v>
      </c>
      <c r="G52" t="s">
        <v>116</v>
      </c>
      <c r="H52" t="s">
        <v>59</v>
      </c>
      <c r="I52">
        <v>0</v>
      </c>
      <c r="J52">
        <v>1.9E-2</v>
      </c>
      <c r="K52">
        <f t="shared" si="42"/>
        <v>0</v>
      </c>
      <c r="O52">
        <f t="shared" si="21"/>
        <v>0</v>
      </c>
      <c r="P52">
        <f>ROUND(CQ52*I52,2)</f>
        <v>0</v>
      </c>
      <c r="Q52">
        <f>ROUND(CR52*I52,2)</f>
        <v>0</v>
      </c>
      <c r="R52">
        <f>ROUND(CS52*I52,2)</f>
        <v>0</v>
      </c>
      <c r="S52">
        <f>ROUND(CT52*I52,2)</f>
        <v>0</v>
      </c>
      <c r="T52">
        <f t="shared" si="22"/>
        <v>0</v>
      </c>
      <c r="U52">
        <f>ROUND(CV52*I52,7)</f>
        <v>0</v>
      </c>
      <c r="V52">
        <f>ROUND(CW52*I52,7)</f>
        <v>0</v>
      </c>
      <c r="W52">
        <f t="shared" si="23"/>
        <v>0</v>
      </c>
      <c r="X52">
        <f t="shared" si="24"/>
        <v>0</v>
      </c>
      <c r="Y52">
        <f t="shared" si="25"/>
        <v>0</v>
      </c>
      <c r="AA52">
        <v>67259222</v>
      </c>
      <c r="AB52">
        <f t="shared" si="26"/>
        <v>148533.21</v>
      </c>
      <c r="AC52">
        <f>ROUND((ES52),6)</f>
        <v>148533.21</v>
      </c>
      <c r="AD52">
        <f>ROUND((((ET52)-(EU52))+AE52),6)</f>
        <v>0</v>
      </c>
      <c r="AE52">
        <f t="shared" ref="AE52:AF54" si="68">ROUND((EU52),6)</f>
        <v>0</v>
      </c>
      <c r="AF52">
        <f t="shared" si="68"/>
        <v>0</v>
      </c>
      <c r="AG52">
        <f t="shared" si="27"/>
        <v>0</v>
      </c>
      <c r="AH52">
        <f t="shared" ref="AH52:AI54" si="69">(EW52)</f>
        <v>0</v>
      </c>
      <c r="AI52">
        <f t="shared" si="69"/>
        <v>0</v>
      </c>
      <c r="AJ52">
        <f t="shared" si="28"/>
        <v>0</v>
      </c>
      <c r="AK52">
        <v>148533.21</v>
      </c>
      <c r="AL52">
        <v>148533.21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94</v>
      </c>
      <c r="AU52">
        <v>51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1.28</v>
      </c>
      <c r="BD52" t="s">
        <v>3</v>
      </c>
      <c r="BE52" t="s">
        <v>3</v>
      </c>
      <c r="BF52" t="s">
        <v>3</v>
      </c>
      <c r="BG52" t="s">
        <v>3</v>
      </c>
      <c r="BH52">
        <v>3</v>
      </c>
      <c r="BI52">
        <v>1</v>
      </c>
      <c r="BJ52" t="s">
        <v>117</v>
      </c>
      <c r="BM52">
        <v>13001</v>
      </c>
      <c r="BN52">
        <v>0</v>
      </c>
      <c r="BO52" t="s">
        <v>115</v>
      </c>
      <c r="BP52">
        <v>1</v>
      </c>
      <c r="BQ52">
        <v>2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94</v>
      </c>
      <c r="CA52">
        <v>51</v>
      </c>
      <c r="CB52" t="s">
        <v>3</v>
      </c>
      <c r="CE52">
        <v>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 t="shared" si="29"/>
        <v>0</v>
      </c>
      <c r="CQ52">
        <f>ROUND(AL52*BC52,2)</f>
        <v>190122.51</v>
      </c>
      <c r="CR52">
        <f>ROUND(AM52*BB52,2)</f>
        <v>0</v>
      </c>
      <c r="CS52">
        <f>ROUND(AN52*BS52,2)</f>
        <v>0</v>
      </c>
      <c r="CT52">
        <f>ROUND(AO52*BA52,2)</f>
        <v>0</v>
      </c>
      <c r="CU52">
        <f t="shared" si="30"/>
        <v>0</v>
      </c>
      <c r="CV52">
        <f t="shared" ref="CV52:CW54" si="70">AH52</f>
        <v>0</v>
      </c>
      <c r="CW52">
        <f t="shared" si="70"/>
        <v>0</v>
      </c>
      <c r="CX52">
        <f t="shared" si="31"/>
        <v>0</v>
      </c>
      <c r="CY52">
        <f>(((S52+R52)*AT52)/100)</f>
        <v>0</v>
      </c>
      <c r="CZ52">
        <f>(((S52+R52)*AU52)/100)</f>
        <v>0</v>
      </c>
      <c r="DC52" t="s">
        <v>3</v>
      </c>
      <c r="DD52" t="s">
        <v>3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1009</v>
      </c>
      <c r="DV52" t="s">
        <v>59</v>
      </c>
      <c r="DW52" t="s">
        <v>59</v>
      </c>
      <c r="DX52">
        <v>1000</v>
      </c>
      <c r="DZ52" t="s">
        <v>3</v>
      </c>
      <c r="EA52" t="s">
        <v>3</v>
      </c>
      <c r="EB52" t="s">
        <v>3</v>
      </c>
      <c r="EC52" t="s">
        <v>3</v>
      </c>
      <c r="EE52">
        <v>60033911</v>
      </c>
      <c r="EF52">
        <v>2</v>
      </c>
      <c r="EG52" t="s">
        <v>23</v>
      </c>
      <c r="EH52">
        <v>13</v>
      </c>
      <c r="EI52" t="s">
        <v>109</v>
      </c>
      <c r="EJ52">
        <v>1</v>
      </c>
      <c r="EK52">
        <v>13001</v>
      </c>
      <c r="EL52" t="s">
        <v>110</v>
      </c>
      <c r="EM52" t="s">
        <v>111</v>
      </c>
      <c r="EO52" t="s">
        <v>3</v>
      </c>
      <c r="EQ52">
        <v>0</v>
      </c>
      <c r="ER52">
        <v>148533.21</v>
      </c>
      <c r="ES52">
        <v>148533.21</v>
      </c>
      <c r="ET52">
        <v>0</v>
      </c>
      <c r="EU52">
        <v>0</v>
      </c>
      <c r="EV52">
        <v>0</v>
      </c>
      <c r="EW52">
        <v>0</v>
      </c>
      <c r="EX52">
        <v>0</v>
      </c>
      <c r="FQ52">
        <v>0</v>
      </c>
      <c r="FR52">
        <v>0</v>
      </c>
      <c r="FS52">
        <v>0</v>
      </c>
      <c r="FX52">
        <v>94</v>
      </c>
      <c r="FY52">
        <v>51</v>
      </c>
      <c r="GA52" t="s">
        <v>3</v>
      </c>
      <c r="GD52">
        <v>1</v>
      </c>
      <c r="GF52">
        <v>300827738</v>
      </c>
      <c r="GG52">
        <v>2</v>
      </c>
      <c r="GH52">
        <v>1</v>
      </c>
      <c r="GI52">
        <v>2</v>
      </c>
      <c r="GJ52">
        <v>0</v>
      </c>
      <c r="GK52">
        <v>0</v>
      </c>
      <c r="GL52">
        <f t="shared" si="34"/>
        <v>0</v>
      </c>
      <c r="GM52">
        <f t="shared" si="35"/>
        <v>0</v>
      </c>
      <c r="GN52">
        <f t="shared" si="36"/>
        <v>0</v>
      </c>
      <c r="GO52">
        <f t="shared" si="37"/>
        <v>0</v>
      </c>
      <c r="GP52">
        <f t="shared" si="38"/>
        <v>0</v>
      </c>
      <c r="GR52">
        <v>0</v>
      </c>
      <c r="GS52">
        <v>3</v>
      </c>
      <c r="GT52">
        <v>0</v>
      </c>
      <c r="GU52" t="s">
        <v>3</v>
      </c>
      <c r="GV52">
        <f t="shared" si="39"/>
        <v>0</v>
      </c>
      <c r="GW52">
        <v>1</v>
      </c>
      <c r="GX52">
        <f t="shared" si="40"/>
        <v>0</v>
      </c>
      <c r="HA52">
        <v>0</v>
      </c>
      <c r="HB52">
        <v>0</v>
      </c>
      <c r="HC52">
        <f t="shared" si="41"/>
        <v>0</v>
      </c>
      <c r="HE52" t="s">
        <v>3</v>
      </c>
      <c r="HF52" t="s">
        <v>3</v>
      </c>
      <c r="HM52" t="s">
        <v>3</v>
      </c>
      <c r="HN52" t="s">
        <v>112</v>
      </c>
      <c r="HO52" t="s">
        <v>113</v>
      </c>
      <c r="HP52" t="s">
        <v>109</v>
      </c>
      <c r="HQ52" t="s">
        <v>109</v>
      </c>
      <c r="HS52">
        <v>0</v>
      </c>
      <c r="IK52">
        <v>0</v>
      </c>
    </row>
    <row r="53" spans="1:245">
      <c r="A53">
        <v>18</v>
      </c>
      <c r="B53">
        <v>1</v>
      </c>
      <c r="C53">
        <v>62</v>
      </c>
      <c r="E53" t="s">
        <v>118</v>
      </c>
      <c r="F53" t="s">
        <v>115</v>
      </c>
      <c r="G53" t="s">
        <v>116</v>
      </c>
      <c r="H53" t="s">
        <v>59</v>
      </c>
      <c r="I53">
        <f>I51*J53</f>
        <v>0</v>
      </c>
      <c r="J53">
        <v>-1.9E-2</v>
      </c>
      <c r="K53">
        <f t="shared" si="42"/>
        <v>0</v>
      </c>
      <c r="O53">
        <f t="shared" si="21"/>
        <v>0</v>
      </c>
      <c r="P53">
        <f>ROUND(CQ53*I53,2)</f>
        <v>0</v>
      </c>
      <c r="Q53">
        <f>ROUND(CR53*I53,2)</f>
        <v>0</v>
      </c>
      <c r="R53">
        <f>ROUND(CS53*I53,2)</f>
        <v>0</v>
      </c>
      <c r="S53">
        <f>ROUND(CT53*I53,2)</f>
        <v>0</v>
      </c>
      <c r="T53">
        <f t="shared" si="22"/>
        <v>0</v>
      </c>
      <c r="U53">
        <f>ROUND(CV53*I53,7)</f>
        <v>0</v>
      </c>
      <c r="V53">
        <f>ROUND(CW53*I53,7)</f>
        <v>0</v>
      </c>
      <c r="W53">
        <f t="shared" si="23"/>
        <v>0</v>
      </c>
      <c r="X53">
        <f t="shared" si="24"/>
        <v>0</v>
      </c>
      <c r="Y53">
        <f t="shared" si="25"/>
        <v>0</v>
      </c>
      <c r="AA53">
        <v>67259222</v>
      </c>
      <c r="AB53">
        <f t="shared" si="26"/>
        <v>148533.21</v>
      </c>
      <c r="AC53">
        <f>ROUND((ES53),6)</f>
        <v>148533.21</v>
      </c>
      <c r="AD53">
        <f>ROUND((((ET53)-(EU53))+AE53),6)</f>
        <v>0</v>
      </c>
      <c r="AE53">
        <f t="shared" si="68"/>
        <v>0</v>
      </c>
      <c r="AF53">
        <f t="shared" si="68"/>
        <v>0</v>
      </c>
      <c r="AG53">
        <f t="shared" si="27"/>
        <v>0</v>
      </c>
      <c r="AH53">
        <f t="shared" si="69"/>
        <v>0</v>
      </c>
      <c r="AI53">
        <f t="shared" si="69"/>
        <v>0</v>
      </c>
      <c r="AJ53">
        <f t="shared" si="28"/>
        <v>0</v>
      </c>
      <c r="AK53">
        <v>148533.21</v>
      </c>
      <c r="AL53">
        <v>148533.21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94</v>
      </c>
      <c r="AU53">
        <v>51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1.28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1</v>
      </c>
      <c r="BJ53" t="s">
        <v>117</v>
      </c>
      <c r="BM53">
        <v>13001</v>
      </c>
      <c r="BN53">
        <v>0</v>
      </c>
      <c r="BO53" t="s">
        <v>115</v>
      </c>
      <c r="BP53">
        <v>1</v>
      </c>
      <c r="BQ53">
        <v>2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94</v>
      </c>
      <c r="CA53">
        <v>51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29"/>
        <v>0</v>
      </c>
      <c r="CQ53">
        <f>ROUND(AL53*BC53,2)</f>
        <v>190122.51</v>
      </c>
      <c r="CR53">
        <f>ROUND(AM53*BB53,2)</f>
        <v>0</v>
      </c>
      <c r="CS53">
        <f>ROUND(AN53*BS53,2)</f>
        <v>0</v>
      </c>
      <c r="CT53">
        <f>ROUND(AO53*BA53,2)</f>
        <v>0</v>
      </c>
      <c r="CU53">
        <f t="shared" si="30"/>
        <v>0</v>
      </c>
      <c r="CV53">
        <f t="shared" si="70"/>
        <v>0</v>
      </c>
      <c r="CW53">
        <f t="shared" si="70"/>
        <v>0</v>
      </c>
      <c r="CX53">
        <f t="shared" si="31"/>
        <v>0</v>
      </c>
      <c r="CY53">
        <f>(((S53+R53)*AT53)/100)</f>
        <v>0</v>
      </c>
      <c r="CZ53">
        <f>(((S53+R53)*AU53)/100)</f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1009</v>
      </c>
      <c r="DV53" t="s">
        <v>59</v>
      </c>
      <c r="DW53" t="s">
        <v>59</v>
      </c>
      <c r="DX53">
        <v>1000</v>
      </c>
      <c r="DZ53" t="s">
        <v>3</v>
      </c>
      <c r="EA53" t="s">
        <v>3</v>
      </c>
      <c r="EB53" t="s">
        <v>3</v>
      </c>
      <c r="EC53" t="s">
        <v>3</v>
      </c>
      <c r="EE53">
        <v>60033911</v>
      </c>
      <c r="EF53">
        <v>2</v>
      </c>
      <c r="EG53" t="s">
        <v>23</v>
      </c>
      <c r="EH53">
        <v>13</v>
      </c>
      <c r="EI53" t="s">
        <v>109</v>
      </c>
      <c r="EJ53">
        <v>1</v>
      </c>
      <c r="EK53">
        <v>13001</v>
      </c>
      <c r="EL53" t="s">
        <v>110</v>
      </c>
      <c r="EM53" t="s">
        <v>111</v>
      </c>
      <c r="EO53" t="s">
        <v>3</v>
      </c>
      <c r="EQ53">
        <v>0</v>
      </c>
      <c r="ER53">
        <v>148533.21</v>
      </c>
      <c r="ES53">
        <v>148533.21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v>0</v>
      </c>
      <c r="FS53">
        <v>0</v>
      </c>
      <c r="FX53">
        <v>94</v>
      </c>
      <c r="FY53">
        <v>51</v>
      </c>
      <c r="GA53" t="s">
        <v>3</v>
      </c>
      <c r="GD53">
        <v>1</v>
      </c>
      <c r="GF53">
        <v>300827738</v>
      </c>
      <c r="GG53">
        <v>2</v>
      </c>
      <c r="GH53">
        <v>1</v>
      </c>
      <c r="GI53">
        <v>2</v>
      </c>
      <c r="GJ53">
        <v>0</v>
      </c>
      <c r="GK53">
        <v>0</v>
      </c>
      <c r="GL53">
        <f t="shared" si="34"/>
        <v>0</v>
      </c>
      <c r="GM53">
        <f t="shared" si="35"/>
        <v>0</v>
      </c>
      <c r="GN53">
        <f t="shared" si="36"/>
        <v>0</v>
      </c>
      <c r="GO53">
        <f t="shared" si="37"/>
        <v>0</v>
      </c>
      <c r="GP53">
        <f t="shared" si="38"/>
        <v>0</v>
      </c>
      <c r="GR53">
        <v>0</v>
      </c>
      <c r="GS53">
        <v>3</v>
      </c>
      <c r="GT53">
        <v>0</v>
      </c>
      <c r="GU53" t="s">
        <v>3</v>
      </c>
      <c r="GV53">
        <f t="shared" si="39"/>
        <v>0</v>
      </c>
      <c r="GW53">
        <v>1</v>
      </c>
      <c r="GX53">
        <f t="shared" si="40"/>
        <v>0</v>
      </c>
      <c r="HA53">
        <v>0</v>
      </c>
      <c r="HB53">
        <v>0</v>
      </c>
      <c r="HC53">
        <f t="shared" si="41"/>
        <v>0</v>
      </c>
      <c r="HE53" t="s">
        <v>3</v>
      </c>
      <c r="HF53" t="s">
        <v>3</v>
      </c>
      <c r="HM53" t="s">
        <v>3</v>
      </c>
      <c r="HN53" t="s">
        <v>112</v>
      </c>
      <c r="HO53" t="s">
        <v>113</v>
      </c>
      <c r="HP53" t="s">
        <v>109</v>
      </c>
      <c r="HQ53" t="s">
        <v>109</v>
      </c>
      <c r="HS53">
        <v>0</v>
      </c>
      <c r="IK53">
        <v>0</v>
      </c>
    </row>
    <row r="54" spans="1:245">
      <c r="A54">
        <v>17</v>
      </c>
      <c r="B54">
        <v>1</v>
      </c>
      <c r="E54" t="s">
        <v>119</v>
      </c>
      <c r="F54" t="s">
        <v>120</v>
      </c>
      <c r="G54" t="s">
        <v>121</v>
      </c>
      <c r="H54" t="s">
        <v>122</v>
      </c>
      <c r="I54">
        <v>0</v>
      </c>
      <c r="J54">
        <v>0</v>
      </c>
      <c r="K54">
        <f t="shared" si="42"/>
        <v>0</v>
      </c>
      <c r="O54">
        <f t="shared" si="21"/>
        <v>0</v>
      </c>
      <c r="P54">
        <f>ROUND(CQ54*I54,2)</f>
        <v>0</v>
      </c>
      <c r="Q54">
        <f>ROUND(CR54*I54,2)</f>
        <v>0</v>
      </c>
      <c r="R54">
        <f>ROUND(CS54*I54,2)</f>
        <v>0</v>
      </c>
      <c r="S54">
        <f>ROUND(CT54*I54,2)</f>
        <v>0</v>
      </c>
      <c r="T54">
        <f t="shared" si="22"/>
        <v>0</v>
      </c>
      <c r="U54">
        <f>ROUND(CV54*I54,7)</f>
        <v>0</v>
      </c>
      <c r="V54">
        <f>ROUND(CW54*I54,7)</f>
        <v>0</v>
      </c>
      <c r="W54">
        <f t="shared" si="23"/>
        <v>0</v>
      </c>
      <c r="X54">
        <f t="shared" si="24"/>
        <v>0</v>
      </c>
      <c r="Y54">
        <f t="shared" si="25"/>
        <v>0</v>
      </c>
      <c r="AA54">
        <v>67259222</v>
      </c>
      <c r="AB54">
        <f t="shared" si="26"/>
        <v>674.38</v>
      </c>
      <c r="AC54">
        <f>ROUND((ES54),6)</f>
        <v>674.38</v>
      </c>
      <c r="AD54">
        <f>ROUND((ET54),6)</f>
        <v>0</v>
      </c>
      <c r="AE54">
        <f t="shared" si="68"/>
        <v>0</v>
      </c>
      <c r="AF54">
        <f t="shared" si="68"/>
        <v>0</v>
      </c>
      <c r="AG54">
        <f t="shared" si="27"/>
        <v>0</v>
      </c>
      <c r="AH54">
        <f t="shared" si="69"/>
        <v>0</v>
      </c>
      <c r="AI54">
        <f t="shared" si="69"/>
        <v>0</v>
      </c>
      <c r="AJ54">
        <f t="shared" si="28"/>
        <v>0</v>
      </c>
      <c r="AK54">
        <v>674.38</v>
      </c>
      <c r="AL54">
        <v>674.38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1</v>
      </c>
      <c r="BD54" t="s">
        <v>3</v>
      </c>
      <c r="BE54" t="s">
        <v>3</v>
      </c>
      <c r="BF54" t="s">
        <v>3</v>
      </c>
      <c r="BG54" t="s">
        <v>3</v>
      </c>
      <c r="BH54">
        <v>3</v>
      </c>
      <c r="BI54">
        <v>1</v>
      </c>
      <c r="BJ54" t="s">
        <v>120</v>
      </c>
      <c r="BM54">
        <v>900</v>
      </c>
      <c r="BN54">
        <v>0</v>
      </c>
      <c r="BO54" t="s">
        <v>3</v>
      </c>
      <c r="BP54">
        <v>0</v>
      </c>
      <c r="BQ54">
        <v>90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0</v>
      </c>
      <c r="CA54">
        <v>0</v>
      </c>
      <c r="CB54" t="s">
        <v>3</v>
      </c>
      <c r="CE54">
        <v>0</v>
      </c>
      <c r="CF54">
        <v>0</v>
      </c>
      <c r="CG54">
        <v>0</v>
      </c>
      <c r="CM54">
        <v>0</v>
      </c>
      <c r="CN54" t="s">
        <v>3</v>
      </c>
      <c r="CO54">
        <v>0</v>
      </c>
      <c r="CP54">
        <f t="shared" si="29"/>
        <v>0</v>
      </c>
      <c r="CQ54">
        <f>ROUND(AL54,2)</f>
        <v>674.38</v>
      </c>
      <c r="CR54">
        <f>ROUND(AM54,2)</f>
        <v>0</v>
      </c>
      <c r="CS54">
        <f>ROUND(AN54*BS54,2)</f>
        <v>0</v>
      </c>
      <c r="CT54">
        <f>ROUND(AO54*BA54,2)</f>
        <v>0</v>
      </c>
      <c r="CU54">
        <f t="shared" si="30"/>
        <v>0</v>
      </c>
      <c r="CV54">
        <f t="shared" si="70"/>
        <v>0</v>
      </c>
      <c r="CW54">
        <f t="shared" si="70"/>
        <v>0</v>
      </c>
      <c r="CX54">
        <f t="shared" si="31"/>
        <v>0</v>
      </c>
      <c r="CY54">
        <f>0</f>
        <v>0</v>
      </c>
      <c r="CZ54">
        <f>0</f>
        <v>0</v>
      </c>
      <c r="DC54" t="s">
        <v>3</v>
      </c>
      <c r="DD54" t="s">
        <v>3</v>
      </c>
      <c r="DE54" t="s">
        <v>3</v>
      </c>
      <c r="DF54" t="s">
        <v>3</v>
      </c>
      <c r="DG54" t="s">
        <v>3</v>
      </c>
      <c r="DH54" t="s">
        <v>3</v>
      </c>
      <c r="DI54" t="s">
        <v>3</v>
      </c>
      <c r="DJ54" t="s">
        <v>3</v>
      </c>
      <c r="DK54" t="s">
        <v>3</v>
      </c>
      <c r="DL54" t="s">
        <v>3</v>
      </c>
      <c r="DM54" t="s">
        <v>3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122</v>
      </c>
      <c r="DW54" t="s">
        <v>122</v>
      </c>
      <c r="DX54">
        <v>1</v>
      </c>
      <c r="DZ54" t="s">
        <v>3</v>
      </c>
      <c r="EA54" t="s">
        <v>3</v>
      </c>
      <c r="EB54" t="s">
        <v>3</v>
      </c>
      <c r="EC54" t="s">
        <v>3</v>
      </c>
      <c r="EE54">
        <v>60034344</v>
      </c>
      <c r="EF54">
        <v>90</v>
      </c>
      <c r="EG54" t="s">
        <v>66</v>
      </c>
      <c r="EH54">
        <v>0</v>
      </c>
      <c r="EI54" t="s">
        <v>3</v>
      </c>
      <c r="EJ54">
        <v>1</v>
      </c>
      <c r="EK54">
        <v>900</v>
      </c>
      <c r="EL54" t="s">
        <v>66</v>
      </c>
      <c r="EM54" t="s">
        <v>67</v>
      </c>
      <c r="EO54" t="s">
        <v>3</v>
      </c>
      <c r="EQ54">
        <v>16</v>
      </c>
      <c r="ER54">
        <v>0</v>
      </c>
      <c r="ES54">
        <v>674.38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5</v>
      </c>
      <c r="FC54">
        <v>0</v>
      </c>
      <c r="FD54">
        <v>18</v>
      </c>
      <c r="FF54">
        <v>674.38</v>
      </c>
      <c r="FQ54">
        <v>0</v>
      </c>
      <c r="FR54">
        <v>0</v>
      </c>
      <c r="FS54">
        <v>0</v>
      </c>
      <c r="FX54">
        <v>0</v>
      </c>
      <c r="FY54">
        <v>0</v>
      </c>
      <c r="GA54" t="s">
        <v>3</v>
      </c>
      <c r="GD54">
        <v>1</v>
      </c>
      <c r="GF54">
        <v>-1251719243</v>
      </c>
      <c r="GG54">
        <v>2</v>
      </c>
      <c r="GH54">
        <v>3</v>
      </c>
      <c r="GI54">
        <v>-2</v>
      </c>
      <c r="GJ54">
        <v>0</v>
      </c>
      <c r="GK54">
        <v>0</v>
      </c>
      <c r="GL54">
        <f t="shared" si="34"/>
        <v>0</v>
      </c>
      <c r="GM54">
        <f t="shared" si="35"/>
        <v>0</v>
      </c>
      <c r="GN54">
        <f t="shared" si="36"/>
        <v>0</v>
      </c>
      <c r="GO54">
        <f t="shared" si="37"/>
        <v>0</v>
      </c>
      <c r="GP54">
        <f t="shared" si="38"/>
        <v>0</v>
      </c>
      <c r="GR54">
        <v>1</v>
      </c>
      <c r="GS54">
        <v>1</v>
      </c>
      <c r="GT54">
        <v>0</v>
      </c>
      <c r="GU54" t="s">
        <v>3</v>
      </c>
      <c r="GV54">
        <f t="shared" si="39"/>
        <v>0</v>
      </c>
      <c r="GW54">
        <v>1</v>
      </c>
      <c r="GX54">
        <f t="shared" si="40"/>
        <v>0</v>
      </c>
      <c r="HA54">
        <v>0</v>
      </c>
      <c r="HB54">
        <v>0</v>
      </c>
      <c r="HC54">
        <f t="shared" si="41"/>
        <v>0</v>
      </c>
      <c r="HE54" t="s">
        <v>3</v>
      </c>
      <c r="HF54" t="s">
        <v>3</v>
      </c>
      <c r="HG54">
        <f>ROUND(ROUND(AL54,2)*I54,2)</f>
        <v>0</v>
      </c>
      <c r="HM54" t="s">
        <v>3</v>
      </c>
      <c r="HN54" t="s">
        <v>3</v>
      </c>
      <c r="HO54" t="s">
        <v>3</v>
      </c>
      <c r="HP54" t="s">
        <v>3</v>
      </c>
      <c r="HQ54" t="s">
        <v>3</v>
      </c>
      <c r="HS54">
        <v>0</v>
      </c>
      <c r="IK54">
        <v>0</v>
      </c>
    </row>
    <row r="56" spans="1:245">
      <c r="A56" s="2">
        <v>51</v>
      </c>
      <c r="B56" s="2">
        <f>B24</f>
        <v>1</v>
      </c>
      <c r="C56" s="2">
        <f>A24</f>
        <v>4</v>
      </c>
      <c r="D56" s="2">
        <f>ROW(A24)</f>
        <v>24</v>
      </c>
      <c r="E56" s="2"/>
      <c r="F56" s="2" t="str">
        <f>IF(F24&lt;&gt;"",F24,"")</f>
        <v>Новый раздел</v>
      </c>
      <c r="G56" s="2" t="str">
        <f>IF(G24&lt;&gt;"",G24,"")</f>
        <v>Строительно-монтажные работы</v>
      </c>
      <c r="H56" s="2">
        <v>0</v>
      </c>
      <c r="I56" s="2"/>
      <c r="J56" s="2"/>
      <c r="K56" s="2"/>
      <c r="L56" s="2"/>
      <c r="M56" s="2"/>
      <c r="N56" s="2"/>
      <c r="O56" s="2">
        <f t="shared" ref="O56:T56" si="71">ROUND(AB56,2)</f>
        <v>26135.74</v>
      </c>
      <c r="P56" s="2">
        <f t="shared" si="71"/>
        <v>22503.599999999999</v>
      </c>
      <c r="Q56" s="2">
        <f t="shared" si="71"/>
        <v>657.39</v>
      </c>
      <c r="R56" s="2">
        <f t="shared" si="71"/>
        <v>632.44000000000005</v>
      </c>
      <c r="S56" s="2">
        <f t="shared" si="71"/>
        <v>2342.31</v>
      </c>
      <c r="T56" s="2">
        <f t="shared" si="71"/>
        <v>0</v>
      </c>
      <c r="U56" s="2">
        <f>AH56</f>
        <v>4.7560000000000002</v>
      </c>
      <c r="V56" s="2">
        <f>AI56</f>
        <v>1.2445000000000002</v>
      </c>
      <c r="W56" s="2">
        <f>ROUND(AJ56,2)</f>
        <v>0</v>
      </c>
      <c r="X56" s="2">
        <f>ROUND(AK56,2)</f>
        <v>3063.99</v>
      </c>
      <c r="Y56" s="2">
        <f>ROUND(AL56,2)</f>
        <v>1784.85</v>
      </c>
      <c r="Z56" s="2"/>
      <c r="AA56" s="2"/>
      <c r="AB56" s="2">
        <f>ROUND(SUMIF(AA28:AA54,"=67259222",O28:O54),2)</f>
        <v>26135.74</v>
      </c>
      <c r="AC56" s="2">
        <f>ROUND(SUMIF(AA28:AA54,"=67259222",P28:P54),2)</f>
        <v>22503.599999999999</v>
      </c>
      <c r="AD56" s="2">
        <f>ROUND(SUMIF(AA28:AA54,"=67259222",Q28:Q54),2)</f>
        <v>657.39</v>
      </c>
      <c r="AE56" s="2">
        <f>ROUND(SUMIF(AA28:AA54,"=67259222",R28:R54),2)</f>
        <v>632.44000000000005</v>
      </c>
      <c r="AF56" s="2">
        <f>ROUND(SUMIF(AA28:AA54,"=67259222",S28:S54),2)</f>
        <v>2342.31</v>
      </c>
      <c r="AG56" s="2">
        <f>ROUND(SUMIF(AA28:AA54,"=67259222",T28:T54),2)</f>
        <v>0</v>
      </c>
      <c r="AH56" s="2">
        <f>SUMIF(AA28:AA54,"=67259222",U28:U54)</f>
        <v>4.7560000000000002</v>
      </c>
      <c r="AI56" s="2">
        <f>SUMIF(AA28:AA54,"=67259222",V28:V54)</f>
        <v>1.2445000000000002</v>
      </c>
      <c r="AJ56" s="2">
        <f>ROUND(SUMIF(AA28:AA54,"=67259222",W28:W54),2)</f>
        <v>0</v>
      </c>
      <c r="AK56" s="2">
        <f>ROUND(SUMIF(AA28:AA54,"=67259222",X28:X54),2)</f>
        <v>3063.99</v>
      </c>
      <c r="AL56" s="2">
        <f>ROUND(SUMIF(AA28:AA54,"=67259222",Y28:Y54),2)</f>
        <v>1784.85</v>
      </c>
      <c r="AM56" s="2"/>
      <c r="AN56" s="2"/>
      <c r="AO56" s="2">
        <f t="shared" ref="AO56:BD56" si="72">ROUND(BX56,2)</f>
        <v>0</v>
      </c>
      <c r="AP56" s="2">
        <f t="shared" si="72"/>
        <v>0</v>
      </c>
      <c r="AQ56" s="2">
        <f t="shared" si="72"/>
        <v>0</v>
      </c>
      <c r="AR56" s="2">
        <f t="shared" si="72"/>
        <v>30984.58</v>
      </c>
      <c r="AS56" s="2">
        <f t="shared" si="72"/>
        <v>30984.58</v>
      </c>
      <c r="AT56" s="2">
        <f t="shared" si="72"/>
        <v>0</v>
      </c>
      <c r="AU56" s="2">
        <f t="shared" si="72"/>
        <v>0</v>
      </c>
      <c r="AV56" s="2">
        <f t="shared" si="72"/>
        <v>22503.599999999999</v>
      </c>
      <c r="AW56" s="2">
        <f t="shared" si="72"/>
        <v>22503.599999999999</v>
      </c>
      <c r="AX56" s="2">
        <f t="shared" si="72"/>
        <v>0</v>
      </c>
      <c r="AY56" s="2">
        <f t="shared" si="72"/>
        <v>22503.599999999999</v>
      </c>
      <c r="AZ56" s="2">
        <f t="shared" si="72"/>
        <v>0</v>
      </c>
      <c r="BA56" s="2">
        <f t="shared" si="72"/>
        <v>0</v>
      </c>
      <c r="BB56" s="2">
        <f t="shared" si="72"/>
        <v>0</v>
      </c>
      <c r="BC56" s="2">
        <f t="shared" si="72"/>
        <v>0</v>
      </c>
      <c r="BD56" s="2">
        <f t="shared" si="72"/>
        <v>0</v>
      </c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>
        <f>ROUND(SUMIF(AA28:AA54,"=67259222",FQ28:FQ54),2)</f>
        <v>0</v>
      </c>
      <c r="BY56" s="2">
        <f>ROUND(SUMIF(AA28:AA54,"=67259222",FR28:FR54),2)</f>
        <v>0</v>
      </c>
      <c r="BZ56" s="2">
        <f>ROUND(SUMIF(AA28:AA54,"=67259222",GL28:GL54),2)</f>
        <v>0</v>
      </c>
      <c r="CA56" s="2">
        <f>ROUND(SUMIF(AA28:AA54,"=67259222",GM28:GM54),2)</f>
        <v>30984.58</v>
      </c>
      <c r="CB56" s="2">
        <f>ROUND(SUMIF(AA28:AA54,"=67259222",GN28:GN54),2)</f>
        <v>30984.58</v>
      </c>
      <c r="CC56" s="2">
        <f>ROUND(SUMIF(AA28:AA54,"=67259222",GO28:GO54),2)</f>
        <v>0</v>
      </c>
      <c r="CD56" s="2">
        <f>ROUND(SUMIF(AA28:AA54,"=67259222",GP28:GP54),2)</f>
        <v>0</v>
      </c>
      <c r="CE56" s="2">
        <f>AC56-BX56</f>
        <v>22503.599999999999</v>
      </c>
      <c r="CF56" s="2">
        <f>AC56-BY56</f>
        <v>22503.599999999999</v>
      </c>
      <c r="CG56" s="2">
        <f>BX56-BZ56</f>
        <v>0</v>
      </c>
      <c r="CH56" s="2">
        <f>AC56-BX56-BY56+BZ56</f>
        <v>22503.599999999999</v>
      </c>
      <c r="CI56" s="2">
        <f>BY56-BZ56</f>
        <v>0</v>
      </c>
      <c r="CJ56" s="2">
        <f>ROUND(SUMIF(AA28:AA54,"=67259222",GX28:GX54),2)</f>
        <v>0</v>
      </c>
      <c r="CK56" s="2">
        <f>ROUND(SUMIF(AA28:AA54,"=67259222",GY28:GY54),2)</f>
        <v>0</v>
      </c>
      <c r="CL56" s="2">
        <f>ROUND(SUMIF(AA28:AA54,"=67259222",GZ28:GZ54),2)</f>
        <v>0</v>
      </c>
      <c r="CM56" s="2">
        <f>ROUND(SUMIF(AA28:AA54,"=67259222",HD28:HD54),2)</f>
        <v>0</v>
      </c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>
        <v>0</v>
      </c>
    </row>
    <row r="58" spans="1:245">
      <c r="A58" s="4">
        <v>50</v>
      </c>
      <c r="B58" s="4">
        <v>0</v>
      </c>
      <c r="C58" s="4">
        <v>0</v>
      </c>
      <c r="D58" s="4">
        <v>1</v>
      </c>
      <c r="E58" s="4">
        <v>201</v>
      </c>
      <c r="F58" s="4">
        <f>ROUND(Source!O56,O58)</f>
        <v>26135.74</v>
      </c>
      <c r="G58" s="4" t="s">
        <v>123</v>
      </c>
      <c r="H58" s="4" t="s">
        <v>124</v>
      </c>
      <c r="I58" s="4"/>
      <c r="J58" s="4"/>
      <c r="K58" s="4">
        <v>201</v>
      </c>
      <c r="L58" s="4">
        <v>1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150061.05000000002</v>
      </c>
      <c r="X58" s="4">
        <v>1</v>
      </c>
      <c r="Y58" s="4">
        <v>150061.05000000002</v>
      </c>
      <c r="Z58" s="4"/>
      <c r="AA58" s="4"/>
      <c r="AB58" s="4"/>
    </row>
    <row r="59" spans="1:245">
      <c r="A59" s="4">
        <v>50</v>
      </c>
      <c r="B59" s="4">
        <v>0</v>
      </c>
      <c r="C59" s="4">
        <v>0</v>
      </c>
      <c r="D59" s="4">
        <v>1</v>
      </c>
      <c r="E59" s="4">
        <v>202</v>
      </c>
      <c r="F59" s="4">
        <f>ROUND(Source!P56,O59)</f>
        <v>22503.599999999999</v>
      </c>
      <c r="G59" s="4" t="s">
        <v>125</v>
      </c>
      <c r="H59" s="4" t="s">
        <v>126</v>
      </c>
      <c r="I59" s="4"/>
      <c r="J59" s="4"/>
      <c r="K59" s="4">
        <v>202</v>
      </c>
      <c r="L59" s="4">
        <v>2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112665.71</v>
      </c>
      <c r="X59" s="4">
        <v>1</v>
      </c>
      <c r="Y59" s="4">
        <v>112665.71</v>
      </c>
      <c r="Z59" s="4"/>
      <c r="AA59" s="4"/>
      <c r="AB59" s="4"/>
    </row>
    <row r="60" spans="1:245">
      <c r="A60" s="4">
        <v>50</v>
      </c>
      <c r="B60" s="4">
        <v>0</v>
      </c>
      <c r="C60" s="4">
        <v>0</v>
      </c>
      <c r="D60" s="4">
        <v>1</v>
      </c>
      <c r="E60" s="4">
        <v>222</v>
      </c>
      <c r="F60" s="4">
        <f>ROUND(Source!AO56,O60)</f>
        <v>0</v>
      </c>
      <c r="G60" s="4" t="s">
        <v>127</v>
      </c>
      <c r="H60" s="4" t="s">
        <v>128</v>
      </c>
      <c r="I60" s="4"/>
      <c r="J60" s="4"/>
      <c r="K60" s="4">
        <v>222</v>
      </c>
      <c r="L60" s="4">
        <v>3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45">
      <c r="A61" s="4">
        <v>50</v>
      </c>
      <c r="B61" s="4">
        <v>0</v>
      </c>
      <c r="C61" s="4">
        <v>0</v>
      </c>
      <c r="D61" s="4">
        <v>1</v>
      </c>
      <c r="E61" s="4">
        <v>225</v>
      </c>
      <c r="F61" s="4">
        <f>ROUND(Source!AV56,O61)</f>
        <v>22503.599999999999</v>
      </c>
      <c r="G61" s="4" t="s">
        <v>129</v>
      </c>
      <c r="H61" s="4" t="s">
        <v>130</v>
      </c>
      <c r="I61" s="4"/>
      <c r="J61" s="4"/>
      <c r="K61" s="4">
        <v>225</v>
      </c>
      <c r="L61" s="4">
        <v>4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112665.71</v>
      </c>
      <c r="X61" s="4">
        <v>1</v>
      </c>
      <c r="Y61" s="4">
        <v>112665.71</v>
      </c>
      <c r="Z61" s="4"/>
      <c r="AA61" s="4"/>
      <c r="AB61" s="4"/>
    </row>
    <row r="62" spans="1:245">
      <c r="A62" s="4">
        <v>50</v>
      </c>
      <c r="B62" s="4">
        <v>0</v>
      </c>
      <c r="C62" s="4">
        <v>0</v>
      </c>
      <c r="D62" s="4">
        <v>1</v>
      </c>
      <c r="E62" s="4">
        <v>226</v>
      </c>
      <c r="F62" s="4">
        <f>ROUND(Source!AW56,O62)</f>
        <v>22503.599999999999</v>
      </c>
      <c r="G62" s="4" t="s">
        <v>131</v>
      </c>
      <c r="H62" s="4" t="s">
        <v>132</v>
      </c>
      <c r="I62" s="4"/>
      <c r="J62" s="4"/>
      <c r="K62" s="4">
        <v>226</v>
      </c>
      <c r="L62" s="4">
        <v>5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112665.71</v>
      </c>
      <c r="X62" s="4">
        <v>1</v>
      </c>
      <c r="Y62" s="4">
        <v>112665.71</v>
      </c>
      <c r="Z62" s="4"/>
      <c r="AA62" s="4"/>
      <c r="AB62" s="4"/>
    </row>
    <row r="63" spans="1:245">
      <c r="A63" s="4">
        <v>50</v>
      </c>
      <c r="B63" s="4">
        <v>0</v>
      </c>
      <c r="C63" s="4">
        <v>0</v>
      </c>
      <c r="D63" s="4">
        <v>1</v>
      </c>
      <c r="E63" s="4">
        <v>227</v>
      </c>
      <c r="F63" s="4">
        <f>ROUND(Source!AX56,O63)</f>
        <v>0</v>
      </c>
      <c r="G63" s="4" t="s">
        <v>133</v>
      </c>
      <c r="H63" s="4" t="s">
        <v>134</v>
      </c>
      <c r="I63" s="4"/>
      <c r="J63" s="4"/>
      <c r="K63" s="4">
        <v>227</v>
      </c>
      <c r="L63" s="4">
        <v>6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45">
      <c r="A64" s="4">
        <v>50</v>
      </c>
      <c r="B64" s="4">
        <v>0</v>
      </c>
      <c r="C64" s="4">
        <v>0</v>
      </c>
      <c r="D64" s="4">
        <v>1</v>
      </c>
      <c r="E64" s="4">
        <v>228</v>
      </c>
      <c r="F64" s="4">
        <f>ROUND(Source!AY56,O64)</f>
        <v>22503.599999999999</v>
      </c>
      <c r="G64" s="4" t="s">
        <v>135</v>
      </c>
      <c r="H64" s="4" t="s">
        <v>136</v>
      </c>
      <c r="I64" s="4"/>
      <c r="J64" s="4"/>
      <c r="K64" s="4">
        <v>228</v>
      </c>
      <c r="L64" s="4">
        <v>7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112665.71</v>
      </c>
      <c r="X64" s="4">
        <v>1</v>
      </c>
      <c r="Y64" s="4">
        <v>112665.71</v>
      </c>
      <c r="Z64" s="4"/>
      <c r="AA64" s="4"/>
      <c r="AB64" s="4"/>
    </row>
    <row r="65" spans="1:28">
      <c r="A65" s="4">
        <v>50</v>
      </c>
      <c r="B65" s="4">
        <v>0</v>
      </c>
      <c r="C65" s="4">
        <v>0</v>
      </c>
      <c r="D65" s="4">
        <v>1</v>
      </c>
      <c r="E65" s="4">
        <v>216</v>
      </c>
      <c r="F65" s="4">
        <f>ROUND(Source!AP56,O65)</f>
        <v>0</v>
      </c>
      <c r="G65" s="4" t="s">
        <v>137</v>
      </c>
      <c r="H65" s="4" t="s">
        <v>138</v>
      </c>
      <c r="I65" s="4"/>
      <c r="J65" s="4"/>
      <c r="K65" s="4">
        <v>216</v>
      </c>
      <c r="L65" s="4">
        <v>8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>
      <c r="A66" s="4">
        <v>50</v>
      </c>
      <c r="B66" s="4">
        <v>0</v>
      </c>
      <c r="C66" s="4">
        <v>0</v>
      </c>
      <c r="D66" s="4">
        <v>1</v>
      </c>
      <c r="E66" s="4">
        <v>223</v>
      </c>
      <c r="F66" s="4">
        <f>ROUND(Source!AQ56,O66)</f>
        <v>0</v>
      </c>
      <c r="G66" s="4" t="s">
        <v>139</v>
      </c>
      <c r="H66" s="4" t="s">
        <v>140</v>
      </c>
      <c r="I66" s="4"/>
      <c r="J66" s="4"/>
      <c r="K66" s="4">
        <v>223</v>
      </c>
      <c r="L66" s="4">
        <v>9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>
      <c r="A67" s="4">
        <v>50</v>
      </c>
      <c r="B67" s="4">
        <v>0</v>
      </c>
      <c r="C67" s="4">
        <v>0</v>
      </c>
      <c r="D67" s="4">
        <v>1</v>
      </c>
      <c r="E67" s="4">
        <v>229</v>
      </c>
      <c r="F67" s="4">
        <f>ROUND(Source!AZ56,O67)</f>
        <v>0</v>
      </c>
      <c r="G67" s="4" t="s">
        <v>141</v>
      </c>
      <c r="H67" s="4" t="s">
        <v>142</v>
      </c>
      <c r="I67" s="4"/>
      <c r="J67" s="4"/>
      <c r="K67" s="4">
        <v>229</v>
      </c>
      <c r="L67" s="4">
        <v>10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>
      <c r="A68" s="4">
        <v>50</v>
      </c>
      <c r="B68" s="4">
        <v>0</v>
      </c>
      <c r="C68" s="4">
        <v>0</v>
      </c>
      <c r="D68" s="4">
        <v>1</v>
      </c>
      <c r="E68" s="4">
        <v>203</v>
      </c>
      <c r="F68" s="4">
        <f>ROUND(Source!Q56,O68)</f>
        <v>657.39</v>
      </c>
      <c r="G68" s="4" t="s">
        <v>143</v>
      </c>
      <c r="H68" s="4" t="s">
        <v>144</v>
      </c>
      <c r="I68" s="4"/>
      <c r="J68" s="4"/>
      <c r="K68" s="4">
        <v>203</v>
      </c>
      <c r="L68" s="4">
        <v>11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14403.330000000002</v>
      </c>
      <c r="X68" s="4">
        <v>1</v>
      </c>
      <c r="Y68" s="4">
        <v>14403.330000000002</v>
      </c>
      <c r="Z68" s="4"/>
      <c r="AA68" s="4"/>
      <c r="AB68" s="4"/>
    </row>
    <row r="69" spans="1:28">
      <c r="A69" s="4">
        <v>50</v>
      </c>
      <c r="B69" s="4">
        <v>0</v>
      </c>
      <c r="C69" s="4">
        <v>0</v>
      </c>
      <c r="D69" s="4">
        <v>1</v>
      </c>
      <c r="E69" s="4">
        <v>231</v>
      </c>
      <c r="F69" s="4">
        <f>ROUND(Source!BB56,O69)</f>
        <v>0</v>
      </c>
      <c r="G69" s="4" t="s">
        <v>145</v>
      </c>
      <c r="H69" s="4" t="s">
        <v>146</v>
      </c>
      <c r="I69" s="4"/>
      <c r="J69" s="4"/>
      <c r="K69" s="4">
        <v>231</v>
      </c>
      <c r="L69" s="4">
        <v>12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>
      <c r="A70" s="4">
        <v>50</v>
      </c>
      <c r="B70" s="4">
        <v>0</v>
      </c>
      <c r="C70" s="4">
        <v>0</v>
      </c>
      <c r="D70" s="4">
        <v>1</v>
      </c>
      <c r="E70" s="4">
        <v>204</v>
      </c>
      <c r="F70" s="4">
        <f>ROUND(Source!R56,O70)</f>
        <v>632.44000000000005</v>
      </c>
      <c r="G70" s="4" t="s">
        <v>147</v>
      </c>
      <c r="H70" s="4" t="s">
        <v>148</v>
      </c>
      <c r="I70" s="4"/>
      <c r="J70" s="4"/>
      <c r="K70" s="4">
        <v>204</v>
      </c>
      <c r="L70" s="4">
        <v>13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5865.2300000000005</v>
      </c>
      <c r="X70" s="4">
        <v>1</v>
      </c>
      <c r="Y70" s="4">
        <v>5865.2300000000005</v>
      </c>
      <c r="Z70" s="4"/>
      <c r="AA70" s="4"/>
      <c r="AB70" s="4"/>
    </row>
    <row r="71" spans="1:28">
      <c r="A71" s="4">
        <v>50</v>
      </c>
      <c r="B71" s="4">
        <v>0</v>
      </c>
      <c r="C71" s="4">
        <v>0</v>
      </c>
      <c r="D71" s="4">
        <v>1</v>
      </c>
      <c r="E71" s="4">
        <v>205</v>
      </c>
      <c r="F71" s="4">
        <f>ROUND(Source!S56,O71)</f>
        <v>2342.31</v>
      </c>
      <c r="G71" s="4" t="s">
        <v>149</v>
      </c>
      <c r="H71" s="4" t="s">
        <v>150</v>
      </c>
      <c r="I71" s="4"/>
      <c r="J71" s="4"/>
      <c r="K71" s="4">
        <v>205</v>
      </c>
      <c r="L71" s="4">
        <v>14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17126.78</v>
      </c>
      <c r="X71" s="4">
        <v>1</v>
      </c>
      <c r="Y71" s="4">
        <v>17126.78</v>
      </c>
      <c r="Z71" s="4"/>
      <c r="AA71" s="4"/>
      <c r="AB71" s="4"/>
    </row>
    <row r="72" spans="1:28">
      <c r="A72" s="4">
        <v>50</v>
      </c>
      <c r="B72" s="4">
        <v>0</v>
      </c>
      <c r="C72" s="4">
        <v>0</v>
      </c>
      <c r="D72" s="4">
        <v>1</v>
      </c>
      <c r="E72" s="4">
        <v>232</v>
      </c>
      <c r="F72" s="4">
        <f>ROUND(Source!BC56,O72)</f>
        <v>0</v>
      </c>
      <c r="G72" s="4" t="s">
        <v>151</v>
      </c>
      <c r="H72" s="4" t="s">
        <v>152</v>
      </c>
      <c r="I72" s="4"/>
      <c r="J72" s="4"/>
      <c r="K72" s="4">
        <v>232</v>
      </c>
      <c r="L72" s="4">
        <v>15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>
      <c r="A73" s="4">
        <v>50</v>
      </c>
      <c r="B73" s="4">
        <v>0</v>
      </c>
      <c r="C73" s="4">
        <v>0</v>
      </c>
      <c r="D73" s="4">
        <v>1</v>
      </c>
      <c r="E73" s="4">
        <v>214</v>
      </c>
      <c r="F73" s="4">
        <f>ROUND(Source!AS56,O73)</f>
        <v>30984.58</v>
      </c>
      <c r="G73" s="4" t="s">
        <v>153</v>
      </c>
      <c r="H73" s="4" t="s">
        <v>154</v>
      </c>
      <c r="I73" s="4"/>
      <c r="J73" s="4"/>
      <c r="K73" s="4">
        <v>214</v>
      </c>
      <c r="L73" s="4">
        <v>16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186528.42</v>
      </c>
      <c r="X73" s="4">
        <v>1</v>
      </c>
      <c r="Y73" s="4">
        <v>186528.42</v>
      </c>
      <c r="Z73" s="4"/>
      <c r="AA73" s="4"/>
      <c r="AB73" s="4"/>
    </row>
    <row r="74" spans="1:28">
      <c r="A74" s="4">
        <v>50</v>
      </c>
      <c r="B74" s="4">
        <v>0</v>
      </c>
      <c r="C74" s="4">
        <v>0</v>
      </c>
      <c r="D74" s="4">
        <v>1</v>
      </c>
      <c r="E74" s="4">
        <v>215</v>
      </c>
      <c r="F74" s="4">
        <f>ROUND(Source!AT56,O74)</f>
        <v>0</v>
      </c>
      <c r="G74" s="4" t="s">
        <v>155</v>
      </c>
      <c r="H74" s="4" t="s">
        <v>156</v>
      </c>
      <c r="I74" s="4"/>
      <c r="J74" s="4"/>
      <c r="K74" s="4">
        <v>215</v>
      </c>
      <c r="L74" s="4">
        <v>17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>
      <c r="A75" s="4">
        <v>50</v>
      </c>
      <c r="B75" s="4">
        <v>0</v>
      </c>
      <c r="C75" s="4">
        <v>0</v>
      </c>
      <c r="D75" s="4">
        <v>1</v>
      </c>
      <c r="E75" s="4">
        <v>217</v>
      </c>
      <c r="F75" s="4">
        <f>ROUND(Source!AU56,O75)</f>
        <v>0</v>
      </c>
      <c r="G75" s="4" t="s">
        <v>157</v>
      </c>
      <c r="H75" s="4" t="s">
        <v>158</v>
      </c>
      <c r="I75" s="4"/>
      <c r="J75" s="4"/>
      <c r="K75" s="4">
        <v>217</v>
      </c>
      <c r="L75" s="4">
        <v>18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>
      <c r="A76" s="4">
        <v>50</v>
      </c>
      <c r="B76" s="4">
        <v>0</v>
      </c>
      <c r="C76" s="4">
        <v>0</v>
      </c>
      <c r="D76" s="4">
        <v>1</v>
      </c>
      <c r="E76" s="4">
        <v>230</v>
      </c>
      <c r="F76" s="4">
        <f>ROUND(Source!BA56,O76)</f>
        <v>0</v>
      </c>
      <c r="G76" s="4" t="s">
        <v>159</v>
      </c>
      <c r="H76" s="4" t="s">
        <v>160</v>
      </c>
      <c r="I76" s="4"/>
      <c r="J76" s="4"/>
      <c r="K76" s="4">
        <v>230</v>
      </c>
      <c r="L76" s="4">
        <v>19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>
      <c r="A77" s="4">
        <v>50</v>
      </c>
      <c r="B77" s="4">
        <v>0</v>
      </c>
      <c r="C77" s="4">
        <v>0</v>
      </c>
      <c r="D77" s="4">
        <v>1</v>
      </c>
      <c r="E77" s="4">
        <v>206</v>
      </c>
      <c r="F77" s="4">
        <f>ROUND(Source!T56,O77)</f>
        <v>0</v>
      </c>
      <c r="G77" s="4" t="s">
        <v>161</v>
      </c>
      <c r="H77" s="4" t="s">
        <v>162</v>
      </c>
      <c r="I77" s="4"/>
      <c r="J77" s="4"/>
      <c r="K77" s="4">
        <v>206</v>
      </c>
      <c r="L77" s="4">
        <v>20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>
      <c r="A78" s="4">
        <v>50</v>
      </c>
      <c r="B78" s="4">
        <v>0</v>
      </c>
      <c r="C78" s="4">
        <v>0</v>
      </c>
      <c r="D78" s="4">
        <v>1</v>
      </c>
      <c r="E78" s="4">
        <v>207</v>
      </c>
      <c r="F78" s="4">
        <f>ROUND(Source!U56,O78)</f>
        <v>4.7560000000000002</v>
      </c>
      <c r="G78" s="4" t="s">
        <v>163</v>
      </c>
      <c r="H78" s="4" t="s">
        <v>164</v>
      </c>
      <c r="I78" s="4"/>
      <c r="J78" s="4"/>
      <c r="K78" s="4">
        <v>207</v>
      </c>
      <c r="L78" s="4">
        <v>21</v>
      </c>
      <c r="M78" s="4">
        <v>3</v>
      </c>
      <c r="N78" s="4" t="s">
        <v>3</v>
      </c>
      <c r="O78" s="4">
        <v>7</v>
      </c>
      <c r="P78" s="4"/>
      <c r="Q78" s="4"/>
      <c r="R78" s="4"/>
      <c r="S78" s="4"/>
      <c r="T78" s="4"/>
      <c r="U78" s="4"/>
      <c r="V78" s="4"/>
      <c r="W78" s="4">
        <v>37.456040000000002</v>
      </c>
      <c r="X78" s="4">
        <v>1</v>
      </c>
      <c r="Y78" s="4">
        <v>37.456040000000002</v>
      </c>
      <c r="Z78" s="4"/>
      <c r="AA78" s="4"/>
      <c r="AB78" s="4"/>
    </row>
    <row r="79" spans="1:28">
      <c r="A79" s="4">
        <v>50</v>
      </c>
      <c r="B79" s="4">
        <v>0</v>
      </c>
      <c r="C79" s="4">
        <v>0</v>
      </c>
      <c r="D79" s="4">
        <v>1</v>
      </c>
      <c r="E79" s="4">
        <v>208</v>
      </c>
      <c r="F79" s="4">
        <f>ROUND(Source!V56,O79)</f>
        <v>1.2444999999999999</v>
      </c>
      <c r="G79" s="4" t="s">
        <v>165</v>
      </c>
      <c r="H79" s="4" t="s">
        <v>166</v>
      </c>
      <c r="I79" s="4"/>
      <c r="J79" s="4"/>
      <c r="K79" s="4">
        <v>208</v>
      </c>
      <c r="L79" s="4">
        <v>22</v>
      </c>
      <c r="M79" s="4">
        <v>3</v>
      </c>
      <c r="N79" s="4" t="s">
        <v>3</v>
      </c>
      <c r="O79" s="4">
        <v>7</v>
      </c>
      <c r="P79" s="4"/>
      <c r="Q79" s="4"/>
      <c r="R79" s="4"/>
      <c r="S79" s="4"/>
      <c r="T79" s="4"/>
      <c r="U79" s="4"/>
      <c r="V79" s="4"/>
      <c r="W79" s="4">
        <v>10.679919999999999</v>
      </c>
      <c r="X79" s="4">
        <v>1</v>
      </c>
      <c r="Y79" s="4">
        <v>10.679919999999999</v>
      </c>
      <c r="Z79" s="4"/>
      <c r="AA79" s="4"/>
      <c r="AB79" s="4"/>
    </row>
    <row r="80" spans="1:28">
      <c r="A80" s="4">
        <v>50</v>
      </c>
      <c r="B80" s="4">
        <v>0</v>
      </c>
      <c r="C80" s="4">
        <v>0</v>
      </c>
      <c r="D80" s="4">
        <v>1</v>
      </c>
      <c r="E80" s="4">
        <v>209</v>
      </c>
      <c r="F80" s="4">
        <f>ROUND(Source!W56,O80)</f>
        <v>0</v>
      </c>
      <c r="G80" s="4" t="s">
        <v>167</v>
      </c>
      <c r="H80" s="4" t="s">
        <v>168</v>
      </c>
      <c r="I80" s="4"/>
      <c r="J80" s="4"/>
      <c r="K80" s="4">
        <v>209</v>
      </c>
      <c r="L80" s="4">
        <v>23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45">
      <c r="A81" s="4">
        <v>50</v>
      </c>
      <c r="B81" s="4">
        <v>0</v>
      </c>
      <c r="C81" s="4">
        <v>0</v>
      </c>
      <c r="D81" s="4">
        <v>1</v>
      </c>
      <c r="E81" s="4">
        <v>233</v>
      </c>
      <c r="F81" s="4">
        <f>ROUND(Source!BD56,O81)</f>
        <v>0</v>
      </c>
      <c r="G81" s="4" t="s">
        <v>169</v>
      </c>
      <c r="H81" s="4" t="s">
        <v>170</v>
      </c>
      <c r="I81" s="4"/>
      <c r="J81" s="4"/>
      <c r="K81" s="4">
        <v>233</v>
      </c>
      <c r="L81" s="4">
        <v>24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45">
      <c r="A82" s="4">
        <v>50</v>
      </c>
      <c r="B82" s="4">
        <v>0</v>
      </c>
      <c r="C82" s="4">
        <v>0</v>
      </c>
      <c r="D82" s="4">
        <v>1</v>
      </c>
      <c r="E82" s="4">
        <v>210</v>
      </c>
      <c r="F82" s="4">
        <f>ROUND(Source!X56,O82)</f>
        <v>3063.99</v>
      </c>
      <c r="G82" s="4" t="s">
        <v>171</v>
      </c>
      <c r="H82" s="4" t="s">
        <v>172</v>
      </c>
      <c r="I82" s="4"/>
      <c r="J82" s="4"/>
      <c r="K82" s="4">
        <v>210</v>
      </c>
      <c r="L82" s="4">
        <v>25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23264.91</v>
      </c>
      <c r="X82" s="4">
        <v>1</v>
      </c>
      <c r="Y82" s="4">
        <v>23264.91</v>
      </c>
      <c r="Z82" s="4"/>
      <c r="AA82" s="4"/>
      <c r="AB82" s="4"/>
    </row>
    <row r="83" spans="1:245">
      <c r="A83" s="4">
        <v>50</v>
      </c>
      <c r="B83" s="4">
        <v>0</v>
      </c>
      <c r="C83" s="4">
        <v>0</v>
      </c>
      <c r="D83" s="4">
        <v>1</v>
      </c>
      <c r="E83" s="4">
        <v>211</v>
      </c>
      <c r="F83" s="4">
        <f>ROUND(Source!Y56,O83)</f>
        <v>1784.85</v>
      </c>
      <c r="G83" s="4" t="s">
        <v>173</v>
      </c>
      <c r="H83" s="4" t="s">
        <v>174</v>
      </c>
      <c r="I83" s="4"/>
      <c r="J83" s="4"/>
      <c r="K83" s="4">
        <v>211</v>
      </c>
      <c r="L83" s="4">
        <v>26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13202.46</v>
      </c>
      <c r="X83" s="4">
        <v>1</v>
      </c>
      <c r="Y83" s="4">
        <v>13202.46</v>
      </c>
      <c r="Z83" s="4"/>
      <c r="AA83" s="4"/>
      <c r="AB83" s="4"/>
    </row>
    <row r="84" spans="1:245">
      <c r="A84" s="4">
        <v>50</v>
      </c>
      <c r="B84" s="4">
        <v>0</v>
      </c>
      <c r="C84" s="4">
        <v>0</v>
      </c>
      <c r="D84" s="4">
        <v>1</v>
      </c>
      <c r="E84" s="4">
        <v>224</v>
      </c>
      <c r="F84" s="4">
        <f>ROUND(Source!AR56,O84)</f>
        <v>30984.58</v>
      </c>
      <c r="G84" s="4" t="s">
        <v>175</v>
      </c>
      <c r="H84" s="4" t="s">
        <v>176</v>
      </c>
      <c r="I84" s="4"/>
      <c r="J84" s="4"/>
      <c r="K84" s="4">
        <v>224</v>
      </c>
      <c r="L84" s="4">
        <v>27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186528.42</v>
      </c>
      <c r="X84" s="4">
        <v>1</v>
      </c>
      <c r="Y84" s="4">
        <v>186528.42</v>
      </c>
      <c r="Z84" s="4"/>
      <c r="AA84" s="4"/>
      <c r="AB84" s="4"/>
    </row>
    <row r="86" spans="1:245">
      <c r="A86" s="1">
        <v>4</v>
      </c>
      <c r="B86" s="1">
        <v>1</v>
      </c>
      <c r="C86" s="1"/>
      <c r="D86" s="1">
        <f>ROW(A104)</f>
        <v>104</v>
      </c>
      <c r="E86" s="1"/>
      <c r="F86" s="1" t="s">
        <v>16</v>
      </c>
      <c r="G86" s="1" t="s">
        <v>177</v>
      </c>
      <c r="H86" s="1" t="s">
        <v>3</v>
      </c>
      <c r="I86" s="1">
        <v>0</v>
      </c>
      <c r="J86" s="1"/>
      <c r="K86" s="1">
        <v>-1</v>
      </c>
      <c r="L86" s="1"/>
      <c r="M86" s="1" t="s">
        <v>3</v>
      </c>
      <c r="N86" s="1"/>
      <c r="O86" s="1"/>
      <c r="P86" s="1"/>
      <c r="Q86" s="1"/>
      <c r="R86" s="1"/>
      <c r="S86" s="1">
        <v>0</v>
      </c>
      <c r="T86" s="1"/>
      <c r="U86" s="1" t="s">
        <v>3</v>
      </c>
      <c r="V86" s="1">
        <v>0</v>
      </c>
      <c r="W86" s="1"/>
      <c r="X86" s="1"/>
      <c r="Y86" s="1"/>
      <c r="Z86" s="1"/>
      <c r="AA86" s="1"/>
      <c r="AB86" s="1" t="s">
        <v>3</v>
      </c>
      <c r="AC86" s="1" t="s">
        <v>3</v>
      </c>
      <c r="AD86" s="1" t="s">
        <v>3</v>
      </c>
      <c r="AE86" s="1" t="s">
        <v>3</v>
      </c>
      <c r="AF86" s="1" t="s">
        <v>3</v>
      </c>
      <c r="AG86" s="1" t="s">
        <v>3</v>
      </c>
      <c r="AH86" s="1"/>
      <c r="AI86" s="1"/>
      <c r="AJ86" s="1"/>
      <c r="AK86" s="1"/>
      <c r="AL86" s="1"/>
      <c r="AM86" s="1"/>
      <c r="AN86" s="1"/>
      <c r="AO86" s="1"/>
      <c r="AP86" s="1" t="s">
        <v>3</v>
      </c>
      <c r="AQ86" s="1" t="s">
        <v>3</v>
      </c>
      <c r="AR86" s="1" t="s">
        <v>3</v>
      </c>
      <c r="AS86" s="1"/>
      <c r="AT86" s="1"/>
      <c r="AU86" s="1"/>
      <c r="AV86" s="1"/>
      <c r="AW86" s="1"/>
      <c r="AX86" s="1"/>
      <c r="AY86" s="1"/>
      <c r="AZ86" s="1" t="s">
        <v>3</v>
      </c>
      <c r="BA86" s="1"/>
      <c r="BB86" s="1" t="s">
        <v>3</v>
      </c>
      <c r="BC86" s="1" t="s">
        <v>3</v>
      </c>
      <c r="BD86" s="1" t="s">
        <v>3</v>
      </c>
      <c r="BE86" s="1" t="s">
        <v>3</v>
      </c>
      <c r="BF86" s="1" t="s">
        <v>3</v>
      </c>
      <c r="BG86" s="1" t="s">
        <v>3</v>
      </c>
      <c r="BH86" s="1" t="s">
        <v>3</v>
      </c>
      <c r="BI86" s="1" t="s">
        <v>3</v>
      </c>
      <c r="BJ86" s="1" t="s">
        <v>3</v>
      </c>
      <c r="BK86" s="1" t="s">
        <v>3</v>
      </c>
      <c r="BL86" s="1" t="s">
        <v>3</v>
      </c>
      <c r="BM86" s="1" t="s">
        <v>3</v>
      </c>
      <c r="BN86" s="1" t="s">
        <v>3</v>
      </c>
      <c r="BO86" s="1" t="s">
        <v>3</v>
      </c>
      <c r="BP86" s="1" t="s">
        <v>3</v>
      </c>
      <c r="BQ86" s="1"/>
      <c r="BR86" s="1"/>
      <c r="BS86" s="1"/>
      <c r="BT86" s="1"/>
      <c r="BU86" s="1"/>
      <c r="BV86" s="1"/>
      <c r="BW86" s="1"/>
      <c r="BX86" s="1">
        <v>0</v>
      </c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>
        <v>0</v>
      </c>
    </row>
    <row r="88" spans="1:245">
      <c r="A88" s="2">
        <v>52</v>
      </c>
      <c r="B88" s="2">
        <f t="shared" ref="B88:G88" si="73">B104</f>
        <v>1</v>
      </c>
      <c r="C88" s="2">
        <f t="shared" si="73"/>
        <v>4</v>
      </c>
      <c r="D88" s="2">
        <f t="shared" si="73"/>
        <v>86</v>
      </c>
      <c r="E88" s="2">
        <f t="shared" si="73"/>
        <v>0</v>
      </c>
      <c r="F88" s="2" t="str">
        <f t="shared" si="73"/>
        <v>Новый раздел</v>
      </c>
      <c r="G88" s="2" t="str">
        <f t="shared" si="73"/>
        <v>Заземление</v>
      </c>
      <c r="H88" s="2"/>
      <c r="I88" s="2"/>
      <c r="J88" s="2"/>
      <c r="K88" s="2"/>
      <c r="L88" s="2"/>
      <c r="M88" s="2"/>
      <c r="N88" s="2"/>
      <c r="O88" s="2">
        <f t="shared" ref="O88:AT88" si="74">O104</f>
        <v>0</v>
      </c>
      <c r="P88" s="2">
        <f t="shared" si="74"/>
        <v>0</v>
      </c>
      <c r="Q88" s="2">
        <f t="shared" si="74"/>
        <v>0</v>
      </c>
      <c r="R88" s="2">
        <f t="shared" si="74"/>
        <v>0</v>
      </c>
      <c r="S88" s="2">
        <f t="shared" si="74"/>
        <v>0</v>
      </c>
      <c r="T88" s="2">
        <f t="shared" si="74"/>
        <v>0</v>
      </c>
      <c r="U88" s="2">
        <f t="shared" si="74"/>
        <v>0</v>
      </c>
      <c r="V88" s="2">
        <f t="shared" si="74"/>
        <v>0</v>
      </c>
      <c r="W88" s="2">
        <f t="shared" si="74"/>
        <v>0</v>
      </c>
      <c r="X88" s="2">
        <f t="shared" si="74"/>
        <v>0</v>
      </c>
      <c r="Y88" s="2">
        <f t="shared" si="74"/>
        <v>0</v>
      </c>
      <c r="Z88" s="2">
        <f t="shared" si="74"/>
        <v>0</v>
      </c>
      <c r="AA88" s="2">
        <f t="shared" si="74"/>
        <v>0</v>
      </c>
      <c r="AB88" s="2">
        <f t="shared" si="74"/>
        <v>0</v>
      </c>
      <c r="AC88" s="2">
        <f t="shared" si="74"/>
        <v>0</v>
      </c>
      <c r="AD88" s="2">
        <f t="shared" si="74"/>
        <v>0</v>
      </c>
      <c r="AE88" s="2">
        <f t="shared" si="74"/>
        <v>0</v>
      </c>
      <c r="AF88" s="2">
        <f t="shared" si="74"/>
        <v>0</v>
      </c>
      <c r="AG88" s="2">
        <f t="shared" si="74"/>
        <v>0</v>
      </c>
      <c r="AH88" s="2">
        <f t="shared" si="74"/>
        <v>0</v>
      </c>
      <c r="AI88" s="2">
        <f t="shared" si="74"/>
        <v>0</v>
      </c>
      <c r="AJ88" s="2">
        <f t="shared" si="74"/>
        <v>0</v>
      </c>
      <c r="AK88" s="2">
        <f t="shared" si="74"/>
        <v>0</v>
      </c>
      <c r="AL88" s="2">
        <f t="shared" si="74"/>
        <v>0</v>
      </c>
      <c r="AM88" s="2">
        <f t="shared" si="74"/>
        <v>0</v>
      </c>
      <c r="AN88" s="2">
        <f t="shared" si="74"/>
        <v>0</v>
      </c>
      <c r="AO88" s="2">
        <f t="shared" si="74"/>
        <v>0</v>
      </c>
      <c r="AP88" s="2">
        <f t="shared" si="74"/>
        <v>0</v>
      </c>
      <c r="AQ88" s="2">
        <f t="shared" si="74"/>
        <v>0</v>
      </c>
      <c r="AR88" s="2">
        <f t="shared" si="74"/>
        <v>0</v>
      </c>
      <c r="AS88" s="2">
        <f t="shared" si="74"/>
        <v>0</v>
      </c>
      <c r="AT88" s="2">
        <f t="shared" si="74"/>
        <v>0</v>
      </c>
      <c r="AU88" s="2">
        <f t="shared" ref="AU88:BZ88" si="75">AU104</f>
        <v>0</v>
      </c>
      <c r="AV88" s="2">
        <f t="shared" si="75"/>
        <v>0</v>
      </c>
      <c r="AW88" s="2">
        <f t="shared" si="75"/>
        <v>0</v>
      </c>
      <c r="AX88" s="2">
        <f t="shared" si="75"/>
        <v>0</v>
      </c>
      <c r="AY88" s="2">
        <f t="shared" si="75"/>
        <v>0</v>
      </c>
      <c r="AZ88" s="2">
        <f t="shared" si="75"/>
        <v>0</v>
      </c>
      <c r="BA88" s="2">
        <f t="shared" si="75"/>
        <v>0</v>
      </c>
      <c r="BB88" s="2">
        <f t="shared" si="75"/>
        <v>0</v>
      </c>
      <c r="BC88" s="2">
        <f t="shared" si="75"/>
        <v>0</v>
      </c>
      <c r="BD88" s="2">
        <f t="shared" si="75"/>
        <v>0</v>
      </c>
      <c r="BE88" s="2">
        <f t="shared" si="75"/>
        <v>0</v>
      </c>
      <c r="BF88" s="2">
        <f t="shared" si="75"/>
        <v>0</v>
      </c>
      <c r="BG88" s="2">
        <f t="shared" si="75"/>
        <v>0</v>
      </c>
      <c r="BH88" s="2">
        <f t="shared" si="75"/>
        <v>0</v>
      </c>
      <c r="BI88" s="2">
        <f t="shared" si="75"/>
        <v>0</v>
      </c>
      <c r="BJ88" s="2">
        <f t="shared" si="75"/>
        <v>0</v>
      </c>
      <c r="BK88" s="2">
        <f t="shared" si="75"/>
        <v>0</v>
      </c>
      <c r="BL88" s="2">
        <f t="shared" si="75"/>
        <v>0</v>
      </c>
      <c r="BM88" s="2">
        <f t="shared" si="75"/>
        <v>0</v>
      </c>
      <c r="BN88" s="2">
        <f t="shared" si="75"/>
        <v>0</v>
      </c>
      <c r="BO88" s="2">
        <f t="shared" si="75"/>
        <v>0</v>
      </c>
      <c r="BP88" s="2">
        <f t="shared" si="75"/>
        <v>0</v>
      </c>
      <c r="BQ88" s="2">
        <f t="shared" si="75"/>
        <v>0</v>
      </c>
      <c r="BR88" s="2">
        <f t="shared" si="75"/>
        <v>0</v>
      </c>
      <c r="BS88" s="2">
        <f t="shared" si="75"/>
        <v>0</v>
      </c>
      <c r="BT88" s="2">
        <f t="shared" si="75"/>
        <v>0</v>
      </c>
      <c r="BU88" s="2">
        <f t="shared" si="75"/>
        <v>0</v>
      </c>
      <c r="BV88" s="2">
        <f t="shared" si="75"/>
        <v>0</v>
      </c>
      <c r="BW88" s="2">
        <f t="shared" si="75"/>
        <v>0</v>
      </c>
      <c r="BX88" s="2">
        <f t="shared" si="75"/>
        <v>0</v>
      </c>
      <c r="BY88" s="2">
        <f t="shared" si="75"/>
        <v>0</v>
      </c>
      <c r="BZ88" s="2">
        <f t="shared" si="75"/>
        <v>0</v>
      </c>
      <c r="CA88" s="2">
        <f t="shared" ref="CA88:DF88" si="76">CA104</f>
        <v>0</v>
      </c>
      <c r="CB88" s="2">
        <f t="shared" si="76"/>
        <v>0</v>
      </c>
      <c r="CC88" s="2">
        <f t="shared" si="76"/>
        <v>0</v>
      </c>
      <c r="CD88" s="2">
        <f t="shared" si="76"/>
        <v>0</v>
      </c>
      <c r="CE88" s="2">
        <f t="shared" si="76"/>
        <v>0</v>
      </c>
      <c r="CF88" s="2">
        <f t="shared" si="76"/>
        <v>0</v>
      </c>
      <c r="CG88" s="2">
        <f t="shared" si="76"/>
        <v>0</v>
      </c>
      <c r="CH88" s="2">
        <f t="shared" si="76"/>
        <v>0</v>
      </c>
      <c r="CI88" s="2">
        <f t="shared" si="76"/>
        <v>0</v>
      </c>
      <c r="CJ88" s="2">
        <f t="shared" si="76"/>
        <v>0</v>
      </c>
      <c r="CK88" s="2">
        <f t="shared" si="76"/>
        <v>0</v>
      </c>
      <c r="CL88" s="2">
        <f t="shared" si="76"/>
        <v>0</v>
      </c>
      <c r="CM88" s="2">
        <f t="shared" si="76"/>
        <v>0</v>
      </c>
      <c r="CN88" s="2">
        <f t="shared" si="76"/>
        <v>0</v>
      </c>
      <c r="CO88" s="2">
        <f t="shared" si="76"/>
        <v>0</v>
      </c>
      <c r="CP88" s="2">
        <f t="shared" si="76"/>
        <v>0</v>
      </c>
      <c r="CQ88" s="2">
        <f t="shared" si="76"/>
        <v>0</v>
      </c>
      <c r="CR88" s="2">
        <f t="shared" si="76"/>
        <v>0</v>
      </c>
      <c r="CS88" s="2">
        <f t="shared" si="76"/>
        <v>0</v>
      </c>
      <c r="CT88" s="2">
        <f t="shared" si="76"/>
        <v>0</v>
      </c>
      <c r="CU88" s="2">
        <f t="shared" si="76"/>
        <v>0</v>
      </c>
      <c r="CV88" s="2">
        <f t="shared" si="76"/>
        <v>0</v>
      </c>
      <c r="CW88" s="2">
        <f t="shared" si="76"/>
        <v>0</v>
      </c>
      <c r="CX88" s="2">
        <f t="shared" si="76"/>
        <v>0</v>
      </c>
      <c r="CY88" s="2">
        <f t="shared" si="76"/>
        <v>0</v>
      </c>
      <c r="CZ88" s="2">
        <f t="shared" si="76"/>
        <v>0</v>
      </c>
      <c r="DA88" s="2">
        <f t="shared" si="76"/>
        <v>0</v>
      </c>
      <c r="DB88" s="2">
        <f t="shared" si="76"/>
        <v>0</v>
      </c>
      <c r="DC88" s="2">
        <f t="shared" si="76"/>
        <v>0</v>
      </c>
      <c r="DD88" s="2">
        <f t="shared" si="76"/>
        <v>0</v>
      </c>
      <c r="DE88" s="2">
        <f t="shared" si="76"/>
        <v>0</v>
      </c>
      <c r="DF88" s="2">
        <f t="shared" si="76"/>
        <v>0</v>
      </c>
      <c r="DG88" s="3">
        <f t="shared" ref="DG88:EL88" si="77">DG104</f>
        <v>0</v>
      </c>
      <c r="DH88" s="3">
        <f t="shared" si="77"/>
        <v>0</v>
      </c>
      <c r="DI88" s="3">
        <f t="shared" si="77"/>
        <v>0</v>
      </c>
      <c r="DJ88" s="3">
        <f t="shared" si="77"/>
        <v>0</v>
      </c>
      <c r="DK88" s="3">
        <f t="shared" si="77"/>
        <v>0</v>
      </c>
      <c r="DL88" s="3">
        <f t="shared" si="77"/>
        <v>0</v>
      </c>
      <c r="DM88" s="3">
        <f t="shared" si="77"/>
        <v>0</v>
      </c>
      <c r="DN88" s="3">
        <f t="shared" si="77"/>
        <v>0</v>
      </c>
      <c r="DO88" s="3">
        <f t="shared" si="77"/>
        <v>0</v>
      </c>
      <c r="DP88" s="3">
        <f t="shared" si="77"/>
        <v>0</v>
      </c>
      <c r="DQ88" s="3">
        <f t="shared" si="77"/>
        <v>0</v>
      </c>
      <c r="DR88" s="3">
        <f t="shared" si="77"/>
        <v>0</v>
      </c>
      <c r="DS88" s="3">
        <f t="shared" si="77"/>
        <v>0</v>
      </c>
      <c r="DT88" s="3">
        <f t="shared" si="77"/>
        <v>0</v>
      </c>
      <c r="DU88" s="3">
        <f t="shared" si="77"/>
        <v>0</v>
      </c>
      <c r="DV88" s="3">
        <f t="shared" si="77"/>
        <v>0</v>
      </c>
      <c r="DW88" s="3">
        <f t="shared" si="77"/>
        <v>0</v>
      </c>
      <c r="DX88" s="3">
        <f t="shared" si="77"/>
        <v>0</v>
      </c>
      <c r="DY88" s="3">
        <f t="shared" si="77"/>
        <v>0</v>
      </c>
      <c r="DZ88" s="3">
        <f t="shared" si="77"/>
        <v>0</v>
      </c>
      <c r="EA88" s="3">
        <f t="shared" si="77"/>
        <v>0</v>
      </c>
      <c r="EB88" s="3">
        <f t="shared" si="77"/>
        <v>0</v>
      </c>
      <c r="EC88" s="3">
        <f t="shared" si="77"/>
        <v>0</v>
      </c>
      <c r="ED88" s="3">
        <f t="shared" si="77"/>
        <v>0</v>
      </c>
      <c r="EE88" s="3">
        <f t="shared" si="77"/>
        <v>0</v>
      </c>
      <c r="EF88" s="3">
        <f t="shared" si="77"/>
        <v>0</v>
      </c>
      <c r="EG88" s="3">
        <f t="shared" si="77"/>
        <v>0</v>
      </c>
      <c r="EH88" s="3">
        <f t="shared" si="77"/>
        <v>0</v>
      </c>
      <c r="EI88" s="3">
        <f t="shared" si="77"/>
        <v>0</v>
      </c>
      <c r="EJ88" s="3">
        <f t="shared" si="77"/>
        <v>0</v>
      </c>
      <c r="EK88" s="3">
        <f t="shared" si="77"/>
        <v>0</v>
      </c>
      <c r="EL88" s="3">
        <f t="shared" si="77"/>
        <v>0</v>
      </c>
      <c r="EM88" s="3">
        <f t="shared" ref="EM88:FR88" si="78">EM104</f>
        <v>0</v>
      </c>
      <c r="EN88" s="3">
        <f t="shared" si="78"/>
        <v>0</v>
      </c>
      <c r="EO88" s="3">
        <f t="shared" si="78"/>
        <v>0</v>
      </c>
      <c r="EP88" s="3">
        <f t="shared" si="78"/>
        <v>0</v>
      </c>
      <c r="EQ88" s="3">
        <f t="shared" si="78"/>
        <v>0</v>
      </c>
      <c r="ER88" s="3">
        <f t="shared" si="78"/>
        <v>0</v>
      </c>
      <c r="ES88" s="3">
        <f t="shared" si="78"/>
        <v>0</v>
      </c>
      <c r="ET88" s="3">
        <f t="shared" si="78"/>
        <v>0</v>
      </c>
      <c r="EU88" s="3">
        <f t="shared" si="78"/>
        <v>0</v>
      </c>
      <c r="EV88" s="3">
        <f t="shared" si="78"/>
        <v>0</v>
      </c>
      <c r="EW88" s="3">
        <f t="shared" si="78"/>
        <v>0</v>
      </c>
      <c r="EX88" s="3">
        <f t="shared" si="78"/>
        <v>0</v>
      </c>
      <c r="EY88" s="3">
        <f t="shared" si="78"/>
        <v>0</v>
      </c>
      <c r="EZ88" s="3">
        <f t="shared" si="78"/>
        <v>0</v>
      </c>
      <c r="FA88" s="3">
        <f t="shared" si="78"/>
        <v>0</v>
      </c>
      <c r="FB88" s="3">
        <f t="shared" si="78"/>
        <v>0</v>
      </c>
      <c r="FC88" s="3">
        <f t="shared" si="78"/>
        <v>0</v>
      </c>
      <c r="FD88" s="3">
        <f t="shared" si="78"/>
        <v>0</v>
      </c>
      <c r="FE88" s="3">
        <f t="shared" si="78"/>
        <v>0</v>
      </c>
      <c r="FF88" s="3">
        <f t="shared" si="78"/>
        <v>0</v>
      </c>
      <c r="FG88" s="3">
        <f t="shared" si="78"/>
        <v>0</v>
      </c>
      <c r="FH88" s="3">
        <f t="shared" si="78"/>
        <v>0</v>
      </c>
      <c r="FI88" s="3">
        <f t="shared" si="78"/>
        <v>0</v>
      </c>
      <c r="FJ88" s="3">
        <f t="shared" si="78"/>
        <v>0</v>
      </c>
      <c r="FK88" s="3">
        <f t="shared" si="78"/>
        <v>0</v>
      </c>
      <c r="FL88" s="3">
        <f t="shared" si="78"/>
        <v>0</v>
      </c>
      <c r="FM88" s="3">
        <f t="shared" si="78"/>
        <v>0</v>
      </c>
      <c r="FN88" s="3">
        <f t="shared" si="78"/>
        <v>0</v>
      </c>
      <c r="FO88" s="3">
        <f t="shared" si="78"/>
        <v>0</v>
      </c>
      <c r="FP88" s="3">
        <f t="shared" si="78"/>
        <v>0</v>
      </c>
      <c r="FQ88" s="3">
        <f t="shared" si="78"/>
        <v>0</v>
      </c>
      <c r="FR88" s="3">
        <f t="shared" si="78"/>
        <v>0</v>
      </c>
      <c r="FS88" s="3">
        <f t="shared" ref="FS88:GX88" si="79">FS104</f>
        <v>0</v>
      </c>
      <c r="FT88" s="3">
        <f t="shared" si="79"/>
        <v>0</v>
      </c>
      <c r="FU88" s="3">
        <f t="shared" si="79"/>
        <v>0</v>
      </c>
      <c r="FV88" s="3">
        <f t="shared" si="79"/>
        <v>0</v>
      </c>
      <c r="FW88" s="3">
        <f t="shared" si="79"/>
        <v>0</v>
      </c>
      <c r="FX88" s="3">
        <f t="shared" si="79"/>
        <v>0</v>
      </c>
      <c r="FY88" s="3">
        <f t="shared" si="79"/>
        <v>0</v>
      </c>
      <c r="FZ88" s="3">
        <f t="shared" si="79"/>
        <v>0</v>
      </c>
      <c r="GA88" s="3">
        <f t="shared" si="79"/>
        <v>0</v>
      </c>
      <c r="GB88" s="3">
        <f t="shared" si="79"/>
        <v>0</v>
      </c>
      <c r="GC88" s="3">
        <f t="shared" si="79"/>
        <v>0</v>
      </c>
      <c r="GD88" s="3">
        <f t="shared" si="79"/>
        <v>0</v>
      </c>
      <c r="GE88" s="3">
        <f t="shared" si="79"/>
        <v>0</v>
      </c>
      <c r="GF88" s="3">
        <f t="shared" si="79"/>
        <v>0</v>
      </c>
      <c r="GG88" s="3">
        <f t="shared" si="79"/>
        <v>0</v>
      </c>
      <c r="GH88" s="3">
        <f t="shared" si="79"/>
        <v>0</v>
      </c>
      <c r="GI88" s="3">
        <f t="shared" si="79"/>
        <v>0</v>
      </c>
      <c r="GJ88" s="3">
        <f t="shared" si="79"/>
        <v>0</v>
      </c>
      <c r="GK88" s="3">
        <f t="shared" si="79"/>
        <v>0</v>
      </c>
      <c r="GL88" s="3">
        <f t="shared" si="79"/>
        <v>0</v>
      </c>
      <c r="GM88" s="3">
        <f t="shared" si="79"/>
        <v>0</v>
      </c>
      <c r="GN88" s="3">
        <f t="shared" si="79"/>
        <v>0</v>
      </c>
      <c r="GO88" s="3">
        <f t="shared" si="79"/>
        <v>0</v>
      </c>
      <c r="GP88" s="3">
        <f t="shared" si="79"/>
        <v>0</v>
      </c>
      <c r="GQ88" s="3">
        <f t="shared" si="79"/>
        <v>0</v>
      </c>
      <c r="GR88" s="3">
        <f t="shared" si="79"/>
        <v>0</v>
      </c>
      <c r="GS88" s="3">
        <f t="shared" si="79"/>
        <v>0</v>
      </c>
      <c r="GT88" s="3">
        <f t="shared" si="79"/>
        <v>0</v>
      </c>
      <c r="GU88" s="3">
        <f t="shared" si="79"/>
        <v>0</v>
      </c>
      <c r="GV88" s="3">
        <f t="shared" si="79"/>
        <v>0</v>
      </c>
      <c r="GW88" s="3">
        <f t="shared" si="79"/>
        <v>0</v>
      </c>
      <c r="GX88" s="3">
        <f t="shared" si="79"/>
        <v>0</v>
      </c>
    </row>
    <row r="90" spans="1:245">
      <c r="A90">
        <v>17</v>
      </c>
      <c r="B90">
        <v>1</v>
      </c>
      <c r="C90">
        <f>ROW(SmtRes!A64)</f>
        <v>64</v>
      </c>
      <c r="D90">
        <f>ROW(EtalonRes!A82)</f>
        <v>82</v>
      </c>
      <c r="E90" t="s">
        <v>178</v>
      </c>
      <c r="F90" t="s">
        <v>19</v>
      </c>
      <c r="G90" t="s">
        <v>20</v>
      </c>
      <c r="H90" t="s">
        <v>21</v>
      </c>
      <c r="I90">
        <v>0</v>
      </c>
      <c r="J90">
        <v>0</v>
      </c>
      <c r="K90">
        <f>I90</f>
        <v>0</v>
      </c>
      <c r="O90">
        <f>ROUND(CP90,2)</f>
        <v>0</v>
      </c>
      <c r="P90">
        <f>SUMIF(SmtRes!AQ64:'SmtRes'!AQ64,"=1",SmtRes!DF64:'SmtRes'!DF64)</f>
        <v>0</v>
      </c>
      <c r="Q90">
        <f>SUMIF(SmtRes!AQ64:'SmtRes'!AQ64,"=1",SmtRes!DG64:'SmtRes'!DG64)</f>
        <v>0</v>
      </c>
      <c r="R90">
        <f>SUMIF(SmtRes!AQ64:'SmtRes'!AQ64,"=1",SmtRes!DH64:'SmtRes'!DH64)</f>
        <v>0</v>
      </c>
      <c r="S90">
        <f>SUMIF(SmtRes!AQ64:'SmtRes'!AQ64,"=1",SmtRes!DI64:'SmtRes'!DI64)</f>
        <v>0</v>
      </c>
      <c r="T90">
        <f t="shared" ref="T90:T102" si="80">ROUND(CU90*I90,2)</f>
        <v>0</v>
      </c>
      <c r="U90">
        <f>SUMIF(SmtRes!AQ64:'SmtRes'!AQ64,"=1",SmtRes!CV64:'SmtRes'!CV64)</f>
        <v>0</v>
      </c>
      <c r="V90">
        <f>SUMIF(SmtRes!AQ64:'SmtRes'!AQ64,"=1",SmtRes!CW64:'SmtRes'!CW64)</f>
        <v>0</v>
      </c>
      <c r="W90">
        <f t="shared" ref="W90:W102" si="81">ROUND(CX90*I90,2)</f>
        <v>0</v>
      </c>
      <c r="X90">
        <f t="shared" ref="X90:X102" si="82">ROUND(CY90,2)</f>
        <v>0</v>
      </c>
      <c r="Y90">
        <f t="shared" ref="Y90:Y102" si="83">ROUND(CZ90,2)</f>
        <v>0</v>
      </c>
      <c r="AA90">
        <v>67259222</v>
      </c>
      <c r="AB90">
        <f t="shared" ref="AB90:AB102" si="84">ROUND((AC90+AD90+AF90),6)</f>
        <v>63007.56</v>
      </c>
      <c r="AC90">
        <f>ROUND((0),6)</f>
        <v>0</v>
      </c>
      <c r="AD90">
        <f>ROUND((((0)-(0))+AE90),6)</f>
        <v>0</v>
      </c>
      <c r="AE90">
        <f>ROUND((0),6)</f>
        <v>0</v>
      </c>
      <c r="AF90">
        <f>ROUND((SUM(SmtRes!BT64:'SmtRes'!BT64)),6)</f>
        <v>63007.56</v>
      </c>
      <c r="AG90">
        <f t="shared" ref="AG90:AG102" si="85">ROUND((AP90),6)</f>
        <v>0</v>
      </c>
      <c r="AH90">
        <f>(SUM(SmtRes!BU64:'SmtRes'!BU64))</f>
        <v>154</v>
      </c>
      <c r="AI90">
        <f>(0)</f>
        <v>0</v>
      </c>
      <c r="AJ90">
        <f t="shared" ref="AJ90:AJ102" si="86">(AS90)</f>
        <v>0</v>
      </c>
      <c r="AK90">
        <v>63007.56</v>
      </c>
      <c r="AL90">
        <v>0</v>
      </c>
      <c r="AM90">
        <v>0</v>
      </c>
      <c r="AN90">
        <v>0</v>
      </c>
      <c r="AO90">
        <v>63007.56</v>
      </c>
      <c r="AP90">
        <v>0</v>
      </c>
      <c r="AQ90">
        <v>154</v>
      </c>
      <c r="AR90">
        <v>0</v>
      </c>
      <c r="AS90">
        <v>0</v>
      </c>
      <c r="AT90">
        <v>89</v>
      </c>
      <c r="AU90">
        <v>40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1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1</v>
      </c>
      <c r="BJ90" t="s">
        <v>22</v>
      </c>
      <c r="BM90">
        <v>1003</v>
      </c>
      <c r="BN90">
        <v>0</v>
      </c>
      <c r="BO90" t="s">
        <v>3</v>
      </c>
      <c r="BP90">
        <v>0</v>
      </c>
      <c r="BQ90">
        <v>2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89</v>
      </c>
      <c r="CA90">
        <v>40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>(P90+Q90+S90+R90)</f>
        <v>0</v>
      </c>
      <c r="CQ90">
        <f>SUMIF(SmtRes!AQ64:'SmtRes'!AQ64,"=1",SmtRes!AA64:'SmtRes'!AA64)</f>
        <v>0</v>
      </c>
      <c r="CR90">
        <f>SUMIF(SmtRes!AQ64:'SmtRes'!AQ64,"=1",SmtRes!AB64:'SmtRes'!AB64)</f>
        <v>0</v>
      </c>
      <c r="CS90">
        <f>SUMIF(SmtRes!AQ64:'SmtRes'!AQ64,"=1",SmtRes!AC64:'SmtRes'!AC64)</f>
        <v>0</v>
      </c>
      <c r="CT90">
        <f>SUMIF(SmtRes!AQ64:'SmtRes'!AQ64,"=1",SmtRes!AD64:'SmtRes'!AD64)</f>
        <v>409.14</v>
      </c>
      <c r="CU90">
        <f>AG90</f>
        <v>0</v>
      </c>
      <c r="CV90">
        <f>SUMIF(SmtRes!AQ64:'SmtRes'!AQ64,"=1",SmtRes!BU64:'SmtRes'!BU64)</f>
        <v>154</v>
      </c>
      <c r="CW90">
        <f>SUMIF(SmtRes!AQ64:'SmtRes'!AQ64,"=1",SmtRes!BV64:'SmtRes'!BV64)</f>
        <v>0</v>
      </c>
      <c r="CX90">
        <f>AJ90</f>
        <v>0</v>
      </c>
      <c r="CY90">
        <f>(((S90+R90)*AT90)/100)</f>
        <v>0</v>
      </c>
      <c r="CZ90">
        <f>(((S90+R90)*AU90)/100)</f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1007</v>
      </c>
      <c r="DV90" t="s">
        <v>21</v>
      </c>
      <c r="DW90" t="s">
        <v>21</v>
      </c>
      <c r="DX90">
        <v>100</v>
      </c>
      <c r="DZ90" t="s">
        <v>3</v>
      </c>
      <c r="EA90" t="s">
        <v>3</v>
      </c>
      <c r="EB90" t="s">
        <v>3</v>
      </c>
      <c r="EC90" t="s">
        <v>3</v>
      </c>
      <c r="EE90">
        <v>60033884</v>
      </c>
      <c r="EF90">
        <v>2</v>
      </c>
      <c r="EG90" t="s">
        <v>23</v>
      </c>
      <c r="EH90">
        <v>1</v>
      </c>
      <c r="EI90" t="s">
        <v>24</v>
      </c>
      <c r="EJ90">
        <v>1</v>
      </c>
      <c r="EK90">
        <v>1003</v>
      </c>
      <c r="EL90" t="s">
        <v>25</v>
      </c>
      <c r="EM90" t="s">
        <v>26</v>
      </c>
      <c r="EO90" t="s">
        <v>3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154</v>
      </c>
      <c r="EX90">
        <v>0</v>
      </c>
      <c r="EY90">
        <v>0</v>
      </c>
      <c r="FQ90">
        <v>0</v>
      </c>
      <c r="FR90">
        <v>0</v>
      </c>
      <c r="FS90">
        <v>0</v>
      </c>
      <c r="FX90">
        <v>89</v>
      </c>
      <c r="FY90">
        <v>40</v>
      </c>
      <c r="GA90" t="s">
        <v>3</v>
      </c>
      <c r="GD90">
        <v>1</v>
      </c>
      <c r="GF90">
        <v>93115992</v>
      </c>
      <c r="GG90">
        <v>2</v>
      </c>
      <c r="GH90">
        <v>1</v>
      </c>
      <c r="GI90">
        <v>-2</v>
      </c>
      <c r="GJ90">
        <v>0</v>
      </c>
      <c r="GK90">
        <v>0</v>
      </c>
      <c r="GL90">
        <f t="shared" ref="GL90:GL102" si="87">ROUND(IF(AND(BH90=3,BI90=3,FS90&lt;&gt;0),P90,0),2)</f>
        <v>0</v>
      </c>
      <c r="GM90">
        <f t="shared" ref="GM90:GM102" si="88">ROUND(O90+X90+Y90,2)+GX90</f>
        <v>0</v>
      </c>
      <c r="GN90">
        <f t="shared" ref="GN90:GN102" si="89">IF(OR(BI90=0,BI90=1),GM90-GX90,0)</f>
        <v>0</v>
      </c>
      <c r="GO90">
        <f t="shared" ref="GO90:GO102" si="90">IF(BI90=2,GM90-GX90,0)</f>
        <v>0</v>
      </c>
      <c r="GP90">
        <f t="shared" ref="GP90:GP102" si="91">IF(BI90=4,GM90-GX90,0)</f>
        <v>0</v>
      </c>
      <c r="GR90">
        <v>0</v>
      </c>
      <c r="GS90">
        <v>3</v>
      </c>
      <c r="GT90">
        <v>0</v>
      </c>
      <c r="GU90" t="s">
        <v>3</v>
      </c>
      <c r="GV90">
        <f t="shared" ref="GV90:GV102" si="92">ROUND((GT90),6)</f>
        <v>0</v>
      </c>
      <c r="GW90">
        <v>1</v>
      </c>
      <c r="GX90">
        <f t="shared" ref="GX90:GX102" si="93">ROUND(HC90*I90,2)</f>
        <v>0</v>
      </c>
      <c r="HA90">
        <v>0</v>
      </c>
      <c r="HB90">
        <v>0</v>
      </c>
      <c r="HC90">
        <f>GV90*GW90</f>
        <v>0</v>
      </c>
      <c r="HE90" t="s">
        <v>3</v>
      </c>
      <c r="HF90" t="s">
        <v>3</v>
      </c>
      <c r="HM90" t="s">
        <v>3</v>
      </c>
      <c r="HN90" t="s">
        <v>27</v>
      </c>
      <c r="HO90" t="s">
        <v>28</v>
      </c>
      <c r="HP90" t="s">
        <v>25</v>
      </c>
      <c r="HQ90" t="s">
        <v>25</v>
      </c>
      <c r="HS90">
        <v>0</v>
      </c>
      <c r="IK90">
        <v>0</v>
      </c>
    </row>
    <row r="91" spans="1:245">
      <c r="A91">
        <v>17</v>
      </c>
      <c r="B91">
        <v>1</v>
      </c>
      <c r="C91">
        <f>ROW(SmtRes!A72)</f>
        <v>72</v>
      </c>
      <c r="D91">
        <f>ROW(EtalonRes!A90)</f>
        <v>90</v>
      </c>
      <c r="E91" t="s">
        <v>179</v>
      </c>
      <c r="F91" t="s">
        <v>180</v>
      </c>
      <c r="G91" t="s">
        <v>181</v>
      </c>
      <c r="H91" t="s">
        <v>182</v>
      </c>
      <c r="I91">
        <v>0</v>
      </c>
      <c r="J91">
        <v>0</v>
      </c>
      <c r="K91">
        <f t="shared" ref="K91:K102" si="94">I91</f>
        <v>0</v>
      </c>
      <c r="O91">
        <f>ROUND(CP91,2)</f>
        <v>0</v>
      </c>
      <c r="P91">
        <f>SUMIF(SmtRes!AQ65:'SmtRes'!AQ72,"=1",SmtRes!DF65:'SmtRes'!DF72)</f>
        <v>0</v>
      </c>
      <c r="Q91">
        <f>SUMIF(SmtRes!AQ65:'SmtRes'!AQ72,"=1",SmtRes!DG65:'SmtRes'!DG72)</f>
        <v>0</v>
      </c>
      <c r="R91">
        <f>SUMIF(SmtRes!AQ65:'SmtRes'!AQ72,"=1",SmtRes!DH65:'SmtRes'!DH72)</f>
        <v>0</v>
      </c>
      <c r="S91">
        <f>SUMIF(SmtRes!AQ65:'SmtRes'!AQ72,"=1",SmtRes!DI65:'SmtRes'!DI72)</f>
        <v>0</v>
      </c>
      <c r="T91">
        <f t="shared" si="80"/>
        <v>0</v>
      </c>
      <c r="U91">
        <f>SUMIF(SmtRes!AQ65:'SmtRes'!AQ72,"=1",SmtRes!CV65:'SmtRes'!CV72)</f>
        <v>0</v>
      </c>
      <c r="V91">
        <f>SUMIF(SmtRes!AQ65:'SmtRes'!AQ72,"=1",SmtRes!CW65:'SmtRes'!CW72)</f>
        <v>0</v>
      </c>
      <c r="W91">
        <f t="shared" si="81"/>
        <v>0</v>
      </c>
      <c r="X91">
        <f t="shared" si="82"/>
        <v>0</v>
      </c>
      <c r="Y91">
        <f t="shared" si="83"/>
        <v>0</v>
      </c>
      <c r="AA91">
        <v>67259222</v>
      </c>
      <c r="AB91">
        <f t="shared" si="84"/>
        <v>7279.1418999999996</v>
      </c>
      <c r="AC91">
        <f>ROUND((SUM(SmtRes!BQ65:'SmtRes'!BQ72)),6)</f>
        <v>2297.6194999999998</v>
      </c>
      <c r="AD91">
        <f>ROUND((((SUM(SmtRes!BR65:'SmtRes'!BR72))-(SUM(SmtRes!BS65:'SmtRes'!BS72)))+AE91),6)</f>
        <v>423.27800000000002</v>
      </c>
      <c r="AE91">
        <f>ROUND((SUM(SmtRes!BS65:'SmtRes'!BS72)),6)</f>
        <v>200.36709999999999</v>
      </c>
      <c r="AF91">
        <f>ROUND((SUM(SmtRes!BT65:'SmtRes'!BT72)),6)</f>
        <v>4558.2443999999996</v>
      </c>
      <c r="AG91">
        <f t="shared" si="85"/>
        <v>0</v>
      </c>
      <c r="AH91">
        <f>(SUM(SmtRes!BU65:'SmtRes'!BU72))</f>
        <v>9.27</v>
      </c>
      <c r="AI91">
        <f>(SUM(SmtRes!BV65:'SmtRes'!BV72))</f>
        <v>0.34</v>
      </c>
      <c r="AJ91">
        <f t="shared" si="86"/>
        <v>0</v>
      </c>
      <c r="AK91">
        <v>7479.5090000000009</v>
      </c>
      <c r="AL91">
        <v>2297.6195000000002</v>
      </c>
      <c r="AM91">
        <v>423.27800000000008</v>
      </c>
      <c r="AN91">
        <v>200.36709999999999</v>
      </c>
      <c r="AO91">
        <v>4558.2444000000005</v>
      </c>
      <c r="AP91">
        <v>0</v>
      </c>
      <c r="AQ91">
        <v>9.27</v>
      </c>
      <c r="AR91">
        <v>0.34</v>
      </c>
      <c r="AS91">
        <v>0</v>
      </c>
      <c r="AT91">
        <v>97</v>
      </c>
      <c r="AU91">
        <v>51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1</v>
      </c>
      <c r="BD91" t="s">
        <v>3</v>
      </c>
      <c r="BE91" t="s">
        <v>3</v>
      </c>
      <c r="BF91" t="s">
        <v>3</v>
      </c>
      <c r="BG91" t="s">
        <v>3</v>
      </c>
      <c r="BH91">
        <v>0</v>
      </c>
      <c r="BI91">
        <v>2</v>
      </c>
      <c r="BJ91" t="s">
        <v>183</v>
      </c>
      <c r="BM91">
        <v>108001</v>
      </c>
      <c r="BN91">
        <v>0</v>
      </c>
      <c r="BO91" t="s">
        <v>3</v>
      </c>
      <c r="BP91">
        <v>0</v>
      </c>
      <c r="BQ91">
        <v>3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97</v>
      </c>
      <c r="CA91">
        <v>51</v>
      </c>
      <c r="CB91" t="s">
        <v>3</v>
      </c>
      <c r="CE91">
        <v>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>(P91+Q91+S91+R91)</f>
        <v>0</v>
      </c>
      <c r="CQ91">
        <f>SUMIF(SmtRes!AQ65:'SmtRes'!AQ72,"=1",SmtRes!AA65:'SmtRes'!AA72)</f>
        <v>1246.08</v>
      </c>
      <c r="CR91">
        <f>SUMIF(SmtRes!AQ65:'SmtRes'!AQ72,"=1",SmtRes!AB65:'SmtRes'!AB72)</f>
        <v>2249.38</v>
      </c>
      <c r="CS91">
        <f>SUMIF(SmtRes!AQ65:'SmtRes'!AQ72,"=1",SmtRes!AC65:'SmtRes'!AC72)</f>
        <v>1178.6300000000001</v>
      </c>
      <c r="CT91">
        <f>SUMIF(SmtRes!AQ65:'SmtRes'!AQ72,"=1",SmtRes!AD65:'SmtRes'!AD72)</f>
        <v>491.72</v>
      </c>
      <c r="CU91">
        <f>AG91</f>
        <v>0</v>
      </c>
      <c r="CV91">
        <f>SUMIF(SmtRes!AQ65:'SmtRes'!AQ72,"=1",SmtRes!BU65:'SmtRes'!BU72)</f>
        <v>9.27</v>
      </c>
      <c r="CW91">
        <f>SUMIF(SmtRes!AQ65:'SmtRes'!AQ72,"=1",SmtRes!BV65:'SmtRes'!BV72)</f>
        <v>0.34</v>
      </c>
      <c r="CX91">
        <f>AJ91</f>
        <v>0</v>
      </c>
      <c r="CY91">
        <f>(((S91+R91)*AT91)/100)</f>
        <v>0</v>
      </c>
      <c r="CZ91">
        <f>(((S91+R91)*AU91)/100)</f>
        <v>0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1013</v>
      </c>
      <c r="DV91" t="s">
        <v>182</v>
      </c>
      <c r="DW91" t="s">
        <v>182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60033791</v>
      </c>
      <c r="EF91">
        <v>3</v>
      </c>
      <c r="EG91" t="s">
        <v>184</v>
      </c>
      <c r="EH91">
        <v>0</v>
      </c>
      <c r="EI91" t="s">
        <v>3</v>
      </c>
      <c r="EJ91">
        <v>2</v>
      </c>
      <c r="EK91">
        <v>108001</v>
      </c>
      <c r="EL91" t="s">
        <v>185</v>
      </c>
      <c r="EM91" t="s">
        <v>186</v>
      </c>
      <c r="EO91" t="s">
        <v>3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9.27</v>
      </c>
      <c r="EX91">
        <v>0.34</v>
      </c>
      <c r="EY91">
        <v>0</v>
      </c>
      <c r="FQ91">
        <v>0</v>
      </c>
      <c r="FR91">
        <v>0</v>
      </c>
      <c r="FS91">
        <v>0</v>
      </c>
      <c r="FX91">
        <v>97</v>
      </c>
      <c r="FY91">
        <v>51</v>
      </c>
      <c r="GA91" t="s">
        <v>3</v>
      </c>
      <c r="GD91">
        <v>1</v>
      </c>
      <c r="GF91">
        <v>732047066</v>
      </c>
      <c r="GG91">
        <v>2</v>
      </c>
      <c r="GH91">
        <v>1</v>
      </c>
      <c r="GI91">
        <v>-2</v>
      </c>
      <c r="GJ91">
        <v>0</v>
      </c>
      <c r="GK91">
        <v>0</v>
      </c>
      <c r="GL91">
        <f t="shared" si="87"/>
        <v>0</v>
      </c>
      <c r="GM91">
        <f t="shared" si="88"/>
        <v>0</v>
      </c>
      <c r="GN91">
        <f t="shared" si="89"/>
        <v>0</v>
      </c>
      <c r="GO91">
        <f t="shared" si="90"/>
        <v>0</v>
      </c>
      <c r="GP91">
        <f t="shared" si="91"/>
        <v>0</v>
      </c>
      <c r="GR91">
        <v>0</v>
      </c>
      <c r="GS91">
        <v>3</v>
      </c>
      <c r="GT91">
        <v>0</v>
      </c>
      <c r="GU91" t="s">
        <v>3</v>
      </c>
      <c r="GV91">
        <f t="shared" si="92"/>
        <v>0</v>
      </c>
      <c r="GW91">
        <v>1</v>
      </c>
      <c r="GX91">
        <f t="shared" si="93"/>
        <v>0</v>
      </c>
      <c r="HA91">
        <v>0</v>
      </c>
      <c r="HB91">
        <v>0</v>
      </c>
      <c r="HC91">
        <f>GV91*GW91</f>
        <v>0</v>
      </c>
      <c r="HE91" t="s">
        <v>3</v>
      </c>
      <c r="HF91" t="s">
        <v>3</v>
      </c>
      <c r="HM91" t="s">
        <v>3</v>
      </c>
      <c r="HN91" t="s">
        <v>187</v>
      </c>
      <c r="HO91" t="s">
        <v>188</v>
      </c>
      <c r="HP91" t="s">
        <v>185</v>
      </c>
      <c r="HQ91" t="s">
        <v>185</v>
      </c>
      <c r="HS91">
        <v>0</v>
      </c>
      <c r="IK91">
        <v>0</v>
      </c>
    </row>
    <row r="92" spans="1:245">
      <c r="A92">
        <v>18</v>
      </c>
      <c r="B92">
        <v>1</v>
      </c>
      <c r="C92">
        <v>72</v>
      </c>
      <c r="E92" t="s">
        <v>189</v>
      </c>
      <c r="F92" t="s">
        <v>190</v>
      </c>
      <c r="G92" t="s">
        <v>191</v>
      </c>
      <c r="H92" t="s">
        <v>192</v>
      </c>
      <c r="I92">
        <v>0</v>
      </c>
      <c r="J92">
        <v>2</v>
      </c>
      <c r="K92">
        <f t="shared" si="94"/>
        <v>0</v>
      </c>
      <c r="O92">
        <f>ROUND(P92,2)</f>
        <v>0</v>
      </c>
      <c r="P92">
        <f>ROUND(ROUND(ROUND(SUMIF(SmtRes!AQ65:'SmtRes'!AQ72,"=1",SmtRes!CU65:'SmtRes'!CU72),2),2)*I92/100,2)</f>
        <v>0</v>
      </c>
      <c r="Q92">
        <f>ROUND(CR92*I92,2)</f>
        <v>0</v>
      </c>
      <c r="R92">
        <f>ROUND(CS92*I92,2)</f>
        <v>0</v>
      </c>
      <c r="S92">
        <f>ROUND(CT92*I92,2)</f>
        <v>0</v>
      </c>
      <c r="T92">
        <f t="shared" si="80"/>
        <v>0</v>
      </c>
      <c r="U92">
        <f>ROUND(CV92*I92,7)</f>
        <v>0</v>
      </c>
      <c r="V92">
        <f>ROUND(CW92*I92,7)</f>
        <v>0</v>
      </c>
      <c r="W92">
        <f t="shared" si="81"/>
        <v>0</v>
      </c>
      <c r="X92">
        <f t="shared" si="82"/>
        <v>0</v>
      </c>
      <c r="Y92">
        <f t="shared" si="83"/>
        <v>0</v>
      </c>
      <c r="AA92">
        <v>67259222</v>
      </c>
      <c r="AB92">
        <f t="shared" si="84"/>
        <v>0</v>
      </c>
      <c r="AC92">
        <f>ROUND((ES92),6)</f>
        <v>0</v>
      </c>
      <c r="AD92">
        <f>ROUND((((ET92)-(EU92))+AE92),6)</f>
        <v>0</v>
      </c>
      <c r="AE92">
        <f>ROUND((EU92),6)</f>
        <v>0</v>
      </c>
      <c r="AF92">
        <f>ROUND((EV92),6)</f>
        <v>0</v>
      </c>
      <c r="AG92">
        <f t="shared" si="85"/>
        <v>0</v>
      </c>
      <c r="AH92">
        <f>(EW92)</f>
        <v>0</v>
      </c>
      <c r="AI92">
        <f>(EX92)</f>
        <v>0</v>
      </c>
      <c r="AJ92">
        <f t="shared" si="86"/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97</v>
      </c>
      <c r="AU92">
        <v>51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</v>
      </c>
      <c r="BD92" t="s">
        <v>3</v>
      </c>
      <c r="BE92" t="s">
        <v>3</v>
      </c>
      <c r="BF92" t="s">
        <v>3</v>
      </c>
      <c r="BG92" t="s">
        <v>3</v>
      </c>
      <c r="BH92">
        <v>3</v>
      </c>
      <c r="BI92">
        <v>2</v>
      </c>
      <c r="BJ92" t="s">
        <v>3</v>
      </c>
      <c r="BM92">
        <v>108001</v>
      </c>
      <c r="BN92">
        <v>0</v>
      </c>
      <c r="BO92" t="s">
        <v>3</v>
      </c>
      <c r="BP92">
        <v>0</v>
      </c>
      <c r="BQ92">
        <v>3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97</v>
      </c>
      <c r="CA92">
        <v>51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>0</f>
        <v>0</v>
      </c>
      <c r="CQ92">
        <f>0</f>
        <v>0</v>
      </c>
      <c r="CR92">
        <f>0</f>
        <v>0</v>
      </c>
      <c r="CS92">
        <f>0</f>
        <v>0</v>
      </c>
      <c r="CT92">
        <f>0</f>
        <v>0</v>
      </c>
      <c r="CU92">
        <f>0</f>
        <v>0</v>
      </c>
      <c r="CV92">
        <f>0</f>
        <v>0</v>
      </c>
      <c r="CW92">
        <f>0</f>
        <v>0</v>
      </c>
      <c r="CX92">
        <f>0</f>
        <v>0</v>
      </c>
      <c r="CY92">
        <f>0</f>
        <v>0</v>
      </c>
      <c r="CZ92">
        <f>0</f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192</v>
      </c>
      <c r="DW92" t="s">
        <v>192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60033791</v>
      </c>
      <c r="EF92">
        <v>3</v>
      </c>
      <c r="EG92" t="s">
        <v>184</v>
      </c>
      <c r="EH92">
        <v>0</v>
      </c>
      <c r="EI92" t="s">
        <v>3</v>
      </c>
      <c r="EJ92">
        <v>2</v>
      </c>
      <c r="EK92">
        <v>108001</v>
      </c>
      <c r="EL92" t="s">
        <v>185</v>
      </c>
      <c r="EM92" t="s">
        <v>186</v>
      </c>
      <c r="EO92" t="s">
        <v>3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FQ92">
        <v>0</v>
      </c>
      <c r="FR92">
        <v>0</v>
      </c>
      <c r="FS92">
        <v>0</v>
      </c>
      <c r="FX92">
        <v>97</v>
      </c>
      <c r="FY92">
        <v>51</v>
      </c>
      <c r="GA92" t="s">
        <v>3</v>
      </c>
      <c r="GD92">
        <v>1</v>
      </c>
      <c r="GF92">
        <v>274903907</v>
      </c>
      <c r="GG92">
        <v>2</v>
      </c>
      <c r="GH92">
        <v>1</v>
      </c>
      <c r="GI92">
        <v>-2</v>
      </c>
      <c r="GJ92">
        <v>0</v>
      </c>
      <c r="GK92">
        <v>0</v>
      </c>
      <c r="GL92">
        <f t="shared" si="87"/>
        <v>0</v>
      </c>
      <c r="GM92">
        <f t="shared" si="88"/>
        <v>0</v>
      </c>
      <c r="GN92">
        <f t="shared" si="89"/>
        <v>0</v>
      </c>
      <c r="GO92">
        <f t="shared" si="90"/>
        <v>0</v>
      </c>
      <c r="GP92">
        <f t="shared" si="91"/>
        <v>0</v>
      </c>
      <c r="GR92">
        <v>0</v>
      </c>
      <c r="GS92">
        <v>3</v>
      </c>
      <c r="GT92">
        <v>0</v>
      </c>
      <c r="GU92" t="s">
        <v>3</v>
      </c>
      <c r="GV92">
        <f t="shared" si="92"/>
        <v>0</v>
      </c>
      <c r="GW92">
        <v>1</v>
      </c>
      <c r="GX92">
        <f t="shared" si="93"/>
        <v>0</v>
      </c>
      <c r="HA92">
        <v>0</v>
      </c>
      <c r="HB92">
        <v>0</v>
      </c>
      <c r="HC92">
        <f>0</f>
        <v>0</v>
      </c>
      <c r="HE92" t="s">
        <v>3</v>
      </c>
      <c r="HF92" t="s">
        <v>3</v>
      </c>
      <c r="HM92" t="s">
        <v>3</v>
      </c>
      <c r="HN92" t="s">
        <v>187</v>
      </c>
      <c r="HO92" t="s">
        <v>188</v>
      </c>
      <c r="HP92" t="s">
        <v>185</v>
      </c>
      <c r="HQ92" t="s">
        <v>185</v>
      </c>
      <c r="HS92">
        <v>0</v>
      </c>
      <c r="IK92">
        <v>0</v>
      </c>
    </row>
    <row r="93" spans="1:245">
      <c r="A93">
        <v>17</v>
      </c>
      <c r="B93">
        <v>1</v>
      </c>
      <c r="E93" t="s">
        <v>193</v>
      </c>
      <c r="F93" t="s">
        <v>194</v>
      </c>
      <c r="G93" t="s">
        <v>195</v>
      </c>
      <c r="H93" t="s">
        <v>65</v>
      </c>
      <c r="I93">
        <v>0</v>
      </c>
      <c r="J93">
        <v>0</v>
      </c>
      <c r="K93">
        <f t="shared" si="94"/>
        <v>0</v>
      </c>
      <c r="O93">
        <f>ROUND(CP93,2)</f>
        <v>0</v>
      </c>
      <c r="P93">
        <f>ROUND(CQ93*I93,2)</f>
        <v>0</v>
      </c>
      <c r="Q93">
        <f>ROUND(CR93*I93,2)</f>
        <v>0</v>
      </c>
      <c r="R93">
        <f>ROUND(CS93*I93,2)</f>
        <v>0</v>
      </c>
      <c r="S93">
        <f>ROUND(CT93*I93,2)</f>
        <v>0</v>
      </c>
      <c r="T93">
        <f t="shared" si="80"/>
        <v>0</v>
      </c>
      <c r="U93">
        <f>ROUND(CV93*I93,7)</f>
        <v>0</v>
      </c>
      <c r="V93">
        <f>ROUND(CW93*I93,7)</f>
        <v>0</v>
      </c>
      <c r="W93">
        <f t="shared" si="81"/>
        <v>0</v>
      </c>
      <c r="X93">
        <f t="shared" si="82"/>
        <v>0</v>
      </c>
      <c r="Y93">
        <f t="shared" si="83"/>
        <v>0</v>
      </c>
      <c r="AA93">
        <v>67259222</v>
      </c>
      <c r="AB93">
        <f t="shared" si="84"/>
        <v>1519.17</v>
      </c>
      <c r="AC93">
        <f>ROUND((ES93),6)</f>
        <v>1519.17</v>
      </c>
      <c r="AD93">
        <f>ROUND((ET93),6)</f>
        <v>0</v>
      </c>
      <c r="AE93">
        <f>ROUND((EU93),6)</f>
        <v>0</v>
      </c>
      <c r="AF93">
        <f>ROUND((EV93),6)</f>
        <v>0</v>
      </c>
      <c r="AG93">
        <f t="shared" si="85"/>
        <v>0</v>
      </c>
      <c r="AH93">
        <f>(EW93)</f>
        <v>0</v>
      </c>
      <c r="AI93">
        <f>(EX93)</f>
        <v>0</v>
      </c>
      <c r="AJ93">
        <f t="shared" si="86"/>
        <v>0</v>
      </c>
      <c r="AK93">
        <v>1519.17</v>
      </c>
      <c r="AL93">
        <v>1519.17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1</v>
      </c>
      <c r="BJ93" t="s">
        <v>194</v>
      </c>
      <c r="BM93">
        <v>900</v>
      </c>
      <c r="BN93">
        <v>0</v>
      </c>
      <c r="BO93" t="s">
        <v>3</v>
      </c>
      <c r="BP93">
        <v>0</v>
      </c>
      <c r="BQ93">
        <v>90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0</v>
      </c>
      <c r="CA93">
        <v>0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>(P93+Q93+S93+R93)</f>
        <v>0</v>
      </c>
      <c r="CQ93">
        <f>ROUND(AL93,2)</f>
        <v>1519.17</v>
      </c>
      <c r="CR93">
        <f>ROUND(AM93,2)</f>
        <v>0</v>
      </c>
      <c r="CS93">
        <f>ROUND(AN93*BS93,2)</f>
        <v>0</v>
      </c>
      <c r="CT93">
        <f>ROUND(AO93*BA93,2)</f>
        <v>0</v>
      </c>
      <c r="CU93">
        <f>AG93</f>
        <v>0</v>
      </c>
      <c r="CV93">
        <f>AH93</f>
        <v>0</v>
      </c>
      <c r="CW93">
        <f>AI93</f>
        <v>0</v>
      </c>
      <c r="CX93">
        <f>AJ93</f>
        <v>0</v>
      </c>
      <c r="CY93">
        <f>0</f>
        <v>0</v>
      </c>
      <c r="CZ93">
        <f>0</f>
        <v>0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1010</v>
      </c>
      <c r="DV93" t="s">
        <v>65</v>
      </c>
      <c r="DW93" t="s">
        <v>65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60034344</v>
      </c>
      <c r="EF93">
        <v>90</v>
      </c>
      <c r="EG93" t="s">
        <v>66</v>
      </c>
      <c r="EH93">
        <v>0</v>
      </c>
      <c r="EI93" t="s">
        <v>3</v>
      </c>
      <c r="EJ93">
        <v>1</v>
      </c>
      <c r="EK93">
        <v>900</v>
      </c>
      <c r="EL93" t="s">
        <v>66</v>
      </c>
      <c r="EM93" t="s">
        <v>67</v>
      </c>
      <c r="EO93" t="s">
        <v>3</v>
      </c>
      <c r="EQ93">
        <v>16</v>
      </c>
      <c r="ER93">
        <v>0</v>
      </c>
      <c r="ES93">
        <v>1519.17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5</v>
      </c>
      <c r="FC93">
        <v>0</v>
      </c>
      <c r="FD93">
        <v>18</v>
      </c>
      <c r="FF93">
        <v>1519.17</v>
      </c>
      <c r="FQ93">
        <v>0</v>
      </c>
      <c r="FR93">
        <v>0</v>
      </c>
      <c r="FS93">
        <v>0</v>
      </c>
      <c r="FX93">
        <v>0</v>
      </c>
      <c r="FY93">
        <v>0</v>
      </c>
      <c r="GA93" t="s">
        <v>3</v>
      </c>
      <c r="GD93">
        <v>1</v>
      </c>
      <c r="GF93">
        <v>-1356074278</v>
      </c>
      <c r="GG93">
        <v>2</v>
      </c>
      <c r="GH93">
        <v>3</v>
      </c>
      <c r="GI93">
        <v>-2</v>
      </c>
      <c r="GJ93">
        <v>0</v>
      </c>
      <c r="GK93">
        <v>0</v>
      </c>
      <c r="GL93">
        <f t="shared" si="87"/>
        <v>0</v>
      </c>
      <c r="GM93">
        <f t="shared" si="88"/>
        <v>0</v>
      </c>
      <c r="GN93">
        <f t="shared" si="89"/>
        <v>0</v>
      </c>
      <c r="GO93">
        <f t="shared" si="90"/>
        <v>0</v>
      </c>
      <c r="GP93">
        <f t="shared" si="91"/>
        <v>0</v>
      </c>
      <c r="GR93">
        <v>1</v>
      </c>
      <c r="GS93">
        <v>1</v>
      </c>
      <c r="GT93">
        <v>0</v>
      </c>
      <c r="GU93" t="s">
        <v>3</v>
      </c>
      <c r="GV93">
        <f t="shared" si="92"/>
        <v>0</v>
      </c>
      <c r="GW93">
        <v>1</v>
      </c>
      <c r="GX93">
        <f t="shared" si="93"/>
        <v>0</v>
      </c>
      <c r="HA93">
        <v>0</v>
      </c>
      <c r="HB93">
        <v>0</v>
      </c>
      <c r="HC93">
        <f>GV93*GW93</f>
        <v>0</v>
      </c>
      <c r="HE93" t="s">
        <v>3</v>
      </c>
      <c r="HF93" t="s">
        <v>3</v>
      </c>
      <c r="HG93">
        <f>ROUND(ROUND(AL93,2)*I93,2)</f>
        <v>0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HS93">
        <v>0</v>
      </c>
      <c r="IK93">
        <v>0</v>
      </c>
    </row>
    <row r="94" spans="1:245">
      <c r="A94">
        <v>17</v>
      </c>
      <c r="B94">
        <v>1</v>
      </c>
      <c r="C94">
        <f>ROW(SmtRes!A80)</f>
        <v>80</v>
      </c>
      <c r="D94">
        <f>ROW(EtalonRes!A98)</f>
        <v>98</v>
      </c>
      <c r="E94" t="s">
        <v>196</v>
      </c>
      <c r="F94" t="s">
        <v>197</v>
      </c>
      <c r="G94" t="s">
        <v>198</v>
      </c>
      <c r="H94" t="s">
        <v>199</v>
      </c>
      <c r="I94">
        <v>0</v>
      </c>
      <c r="J94">
        <v>0</v>
      </c>
      <c r="K94">
        <f t="shared" si="94"/>
        <v>0</v>
      </c>
      <c r="O94">
        <f>ROUND(CP94,2)</f>
        <v>0</v>
      </c>
      <c r="P94">
        <f>SUMIF(SmtRes!AQ73:'SmtRes'!AQ80,"=1",SmtRes!DF73:'SmtRes'!DF80)</f>
        <v>0</v>
      </c>
      <c r="Q94">
        <f>SUMIF(SmtRes!AQ73:'SmtRes'!AQ80,"=1",SmtRes!DG73:'SmtRes'!DG80)</f>
        <v>0</v>
      </c>
      <c r="R94">
        <f>SUMIF(SmtRes!AQ73:'SmtRes'!AQ80,"=1",SmtRes!DH73:'SmtRes'!DH80)</f>
        <v>0</v>
      </c>
      <c r="S94">
        <f>SUMIF(SmtRes!AQ73:'SmtRes'!AQ80,"=1",SmtRes!DI73:'SmtRes'!DI80)</f>
        <v>0</v>
      </c>
      <c r="T94">
        <f t="shared" si="80"/>
        <v>0</v>
      </c>
      <c r="U94">
        <f>SUMIF(SmtRes!AQ73:'SmtRes'!AQ80,"=1",SmtRes!CV73:'SmtRes'!CV80)</f>
        <v>0</v>
      </c>
      <c r="V94">
        <f>SUMIF(SmtRes!AQ73:'SmtRes'!AQ80,"=1",SmtRes!CW73:'SmtRes'!CW80)</f>
        <v>0</v>
      </c>
      <c r="W94">
        <f t="shared" si="81"/>
        <v>0</v>
      </c>
      <c r="X94">
        <f t="shared" si="82"/>
        <v>0</v>
      </c>
      <c r="Y94">
        <f t="shared" si="83"/>
        <v>0</v>
      </c>
      <c r="AA94">
        <v>67259222</v>
      </c>
      <c r="AB94">
        <f t="shared" si="84"/>
        <v>11810.437</v>
      </c>
      <c r="AC94">
        <f>ROUND((SUM(SmtRes!BQ73:'SmtRes'!BQ80)),6)</f>
        <v>4203.518</v>
      </c>
      <c r="AD94">
        <f>ROUND((((SUM(SmtRes!BR73:'SmtRes'!BR80))-(SUM(SmtRes!BS73:'SmtRes'!BS80)))+AE94),6)</f>
        <v>526.15099999999995</v>
      </c>
      <c r="AE94">
        <f>ROUND((SUM(SmtRes!BS73:'SmtRes'!BS80)),6)</f>
        <v>235.726</v>
      </c>
      <c r="AF94">
        <f>ROUND((SUM(SmtRes!BT73:'SmtRes'!BT80)),6)</f>
        <v>7080.768</v>
      </c>
      <c r="AG94">
        <f t="shared" si="85"/>
        <v>0</v>
      </c>
      <c r="AH94">
        <f>(SUM(SmtRes!BU73:'SmtRes'!BU80))</f>
        <v>14.4</v>
      </c>
      <c r="AI94">
        <f>(SUM(SmtRes!BV73:'SmtRes'!BV80))</f>
        <v>0.4</v>
      </c>
      <c r="AJ94">
        <f t="shared" si="86"/>
        <v>0</v>
      </c>
      <c r="AK94">
        <v>12046.163000000002</v>
      </c>
      <c r="AL94">
        <v>4203.518</v>
      </c>
      <c r="AM94">
        <v>526.15100000000007</v>
      </c>
      <c r="AN94">
        <v>235.726</v>
      </c>
      <c r="AO94">
        <v>7080.7680000000009</v>
      </c>
      <c r="AP94">
        <v>0</v>
      </c>
      <c r="AQ94">
        <v>14.4</v>
      </c>
      <c r="AR94">
        <v>0.4</v>
      </c>
      <c r="AS94">
        <v>0</v>
      </c>
      <c r="AT94">
        <v>97</v>
      </c>
      <c r="AU94">
        <v>51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2</v>
      </c>
      <c r="BJ94" t="s">
        <v>200</v>
      </c>
      <c r="BM94">
        <v>108001</v>
      </c>
      <c r="BN94">
        <v>0</v>
      </c>
      <c r="BO94" t="s">
        <v>3</v>
      </c>
      <c r="BP94">
        <v>0</v>
      </c>
      <c r="BQ94">
        <v>3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97</v>
      </c>
      <c r="CA94">
        <v>51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>(P94+Q94+S94+R94)</f>
        <v>0</v>
      </c>
      <c r="CQ94">
        <f>SUMIF(SmtRes!AQ73:'SmtRes'!AQ80,"=1",SmtRes!AA73:'SmtRes'!AA80)</f>
        <v>1246.08</v>
      </c>
      <c r="CR94">
        <f>SUMIF(SmtRes!AQ73:'SmtRes'!AQ80,"=1",SmtRes!AB73:'SmtRes'!AB80)</f>
        <v>2249.38</v>
      </c>
      <c r="CS94">
        <f>SUMIF(SmtRes!AQ73:'SmtRes'!AQ80,"=1",SmtRes!AC73:'SmtRes'!AC80)</f>
        <v>1178.6300000000001</v>
      </c>
      <c r="CT94">
        <f>SUMIF(SmtRes!AQ73:'SmtRes'!AQ80,"=1",SmtRes!AD73:'SmtRes'!AD80)</f>
        <v>491.72</v>
      </c>
      <c r="CU94">
        <f>AG94</f>
        <v>0</v>
      </c>
      <c r="CV94">
        <f>SUMIF(SmtRes!AQ73:'SmtRes'!AQ80,"=1",SmtRes!BU73:'SmtRes'!BU80)</f>
        <v>14.4</v>
      </c>
      <c r="CW94">
        <f>SUMIF(SmtRes!AQ73:'SmtRes'!AQ80,"=1",SmtRes!BV73:'SmtRes'!BV80)</f>
        <v>0.4</v>
      </c>
      <c r="CX94">
        <f>AJ94</f>
        <v>0</v>
      </c>
      <c r="CY94">
        <f>(((S94+R94)*AT94)/100)</f>
        <v>0</v>
      </c>
      <c r="CZ94">
        <f>(((S94+R94)*AU94)/100)</f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1003</v>
      </c>
      <c r="DV94" t="s">
        <v>199</v>
      </c>
      <c r="DW94" t="s">
        <v>199</v>
      </c>
      <c r="DX94">
        <v>100</v>
      </c>
      <c r="DZ94" t="s">
        <v>3</v>
      </c>
      <c r="EA94" t="s">
        <v>3</v>
      </c>
      <c r="EB94" t="s">
        <v>3</v>
      </c>
      <c r="EC94" t="s">
        <v>3</v>
      </c>
      <c r="EE94">
        <v>60033791</v>
      </c>
      <c r="EF94">
        <v>3</v>
      </c>
      <c r="EG94" t="s">
        <v>184</v>
      </c>
      <c r="EH94">
        <v>0</v>
      </c>
      <c r="EI94" t="s">
        <v>3</v>
      </c>
      <c r="EJ94">
        <v>2</v>
      </c>
      <c r="EK94">
        <v>108001</v>
      </c>
      <c r="EL94" t="s">
        <v>185</v>
      </c>
      <c r="EM94" t="s">
        <v>186</v>
      </c>
      <c r="EO94" t="s">
        <v>3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14.4</v>
      </c>
      <c r="EX94">
        <v>0.4</v>
      </c>
      <c r="EY94">
        <v>0</v>
      </c>
      <c r="FQ94">
        <v>0</v>
      </c>
      <c r="FR94">
        <v>0</v>
      </c>
      <c r="FS94">
        <v>0</v>
      </c>
      <c r="FX94">
        <v>97</v>
      </c>
      <c r="FY94">
        <v>51</v>
      </c>
      <c r="GA94" t="s">
        <v>3</v>
      </c>
      <c r="GD94">
        <v>1</v>
      </c>
      <c r="GF94">
        <v>-1748626016</v>
      </c>
      <c r="GG94">
        <v>2</v>
      </c>
      <c r="GH94">
        <v>1</v>
      </c>
      <c r="GI94">
        <v>-2</v>
      </c>
      <c r="GJ94">
        <v>0</v>
      </c>
      <c r="GK94">
        <v>0</v>
      </c>
      <c r="GL94">
        <f t="shared" si="87"/>
        <v>0</v>
      </c>
      <c r="GM94">
        <f t="shared" si="88"/>
        <v>0</v>
      </c>
      <c r="GN94">
        <f t="shared" si="89"/>
        <v>0</v>
      </c>
      <c r="GO94">
        <f t="shared" si="90"/>
        <v>0</v>
      </c>
      <c r="GP94">
        <f t="shared" si="91"/>
        <v>0</v>
      </c>
      <c r="GR94">
        <v>0</v>
      </c>
      <c r="GS94">
        <v>3</v>
      </c>
      <c r="GT94">
        <v>0</v>
      </c>
      <c r="GU94" t="s">
        <v>3</v>
      </c>
      <c r="GV94">
        <f t="shared" si="92"/>
        <v>0</v>
      </c>
      <c r="GW94">
        <v>1</v>
      </c>
      <c r="GX94">
        <f t="shared" si="93"/>
        <v>0</v>
      </c>
      <c r="HA94">
        <v>0</v>
      </c>
      <c r="HB94">
        <v>0</v>
      </c>
      <c r="HC94">
        <f>GV94*GW94</f>
        <v>0</v>
      </c>
      <c r="HE94" t="s">
        <v>3</v>
      </c>
      <c r="HF94" t="s">
        <v>3</v>
      </c>
      <c r="HM94" t="s">
        <v>3</v>
      </c>
      <c r="HN94" t="s">
        <v>187</v>
      </c>
      <c r="HO94" t="s">
        <v>188</v>
      </c>
      <c r="HP94" t="s">
        <v>185</v>
      </c>
      <c r="HQ94" t="s">
        <v>185</v>
      </c>
      <c r="HS94">
        <v>0</v>
      </c>
      <c r="IK94">
        <v>0</v>
      </c>
    </row>
    <row r="95" spans="1:245">
      <c r="A95">
        <v>18</v>
      </c>
      <c r="B95">
        <v>1</v>
      </c>
      <c r="C95">
        <v>80</v>
      </c>
      <c r="E95" t="s">
        <v>201</v>
      </c>
      <c r="F95" t="s">
        <v>190</v>
      </c>
      <c r="G95" t="s">
        <v>191</v>
      </c>
      <c r="H95" t="s">
        <v>192</v>
      </c>
      <c r="I95">
        <v>0</v>
      </c>
      <c r="J95">
        <v>2</v>
      </c>
      <c r="K95">
        <f t="shared" si="94"/>
        <v>0</v>
      </c>
      <c r="O95">
        <f>ROUND(P95,2)</f>
        <v>0</v>
      </c>
      <c r="P95">
        <f>ROUND(ROUND(ROUND(SUMIF(SmtRes!AQ73:'SmtRes'!AQ80,"=1",SmtRes!CU73:'SmtRes'!CU80),2),2)*I95/100,2)</f>
        <v>0</v>
      </c>
      <c r="Q95">
        <f>ROUND(CR95*I95,2)</f>
        <v>0</v>
      </c>
      <c r="R95">
        <f>ROUND(CS95*I95,2)</f>
        <v>0</v>
      </c>
      <c r="S95">
        <f>ROUND(CT95*I95,2)</f>
        <v>0</v>
      </c>
      <c r="T95">
        <f t="shared" si="80"/>
        <v>0</v>
      </c>
      <c r="U95">
        <f>ROUND(CV95*I95,7)</f>
        <v>0</v>
      </c>
      <c r="V95">
        <f>ROUND(CW95*I95,7)</f>
        <v>0</v>
      </c>
      <c r="W95">
        <f t="shared" si="81"/>
        <v>0</v>
      </c>
      <c r="X95">
        <f t="shared" si="82"/>
        <v>0</v>
      </c>
      <c r="Y95">
        <f t="shared" si="83"/>
        <v>0</v>
      </c>
      <c r="AA95">
        <v>67259222</v>
      </c>
      <c r="AB95">
        <f t="shared" si="84"/>
        <v>0</v>
      </c>
      <c r="AC95">
        <f>ROUND((ES95),6)</f>
        <v>0</v>
      </c>
      <c r="AD95">
        <f>ROUND((((ET95)-(EU95))+AE95),6)</f>
        <v>0</v>
      </c>
      <c r="AE95">
        <f>ROUND((EU95),6)</f>
        <v>0</v>
      </c>
      <c r="AF95">
        <f>ROUND((EV95),6)</f>
        <v>0</v>
      </c>
      <c r="AG95">
        <f t="shared" si="85"/>
        <v>0</v>
      </c>
      <c r="AH95">
        <f>(EW95)</f>
        <v>0</v>
      </c>
      <c r="AI95">
        <f>(EX95)</f>
        <v>0</v>
      </c>
      <c r="AJ95">
        <f t="shared" si="86"/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97</v>
      </c>
      <c r="AU95">
        <v>51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3</v>
      </c>
      <c r="BI95">
        <v>2</v>
      </c>
      <c r="BJ95" t="s">
        <v>3</v>
      </c>
      <c r="BM95">
        <v>108001</v>
      </c>
      <c r="BN95">
        <v>0</v>
      </c>
      <c r="BO95" t="s">
        <v>3</v>
      </c>
      <c r="BP95">
        <v>0</v>
      </c>
      <c r="BQ95">
        <v>3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97</v>
      </c>
      <c r="CA95">
        <v>51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>0</f>
        <v>0</v>
      </c>
      <c r="CQ95">
        <f>0</f>
        <v>0</v>
      </c>
      <c r="CR95">
        <f>0</f>
        <v>0</v>
      </c>
      <c r="CS95">
        <f>0</f>
        <v>0</v>
      </c>
      <c r="CT95">
        <f>0</f>
        <v>0</v>
      </c>
      <c r="CU95">
        <f>0</f>
        <v>0</v>
      </c>
      <c r="CV95">
        <f>0</f>
        <v>0</v>
      </c>
      <c r="CW95">
        <f>0</f>
        <v>0</v>
      </c>
      <c r="CX95">
        <f>0</f>
        <v>0</v>
      </c>
      <c r="CY95">
        <f>0</f>
        <v>0</v>
      </c>
      <c r="CZ95">
        <f>0</f>
        <v>0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192</v>
      </c>
      <c r="DW95" t="s">
        <v>192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60033791</v>
      </c>
      <c r="EF95">
        <v>3</v>
      </c>
      <c r="EG95" t="s">
        <v>184</v>
      </c>
      <c r="EH95">
        <v>0</v>
      </c>
      <c r="EI95" t="s">
        <v>3</v>
      </c>
      <c r="EJ95">
        <v>2</v>
      </c>
      <c r="EK95">
        <v>108001</v>
      </c>
      <c r="EL95" t="s">
        <v>185</v>
      </c>
      <c r="EM95" t="s">
        <v>186</v>
      </c>
      <c r="EO95" t="s">
        <v>3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FQ95">
        <v>0</v>
      </c>
      <c r="FR95">
        <v>0</v>
      </c>
      <c r="FS95">
        <v>0</v>
      </c>
      <c r="FX95">
        <v>97</v>
      </c>
      <c r="FY95">
        <v>51</v>
      </c>
      <c r="GA95" t="s">
        <v>3</v>
      </c>
      <c r="GD95">
        <v>1</v>
      </c>
      <c r="GF95">
        <v>274903907</v>
      </c>
      <c r="GG95">
        <v>2</v>
      </c>
      <c r="GH95">
        <v>1</v>
      </c>
      <c r="GI95">
        <v>-2</v>
      </c>
      <c r="GJ95">
        <v>0</v>
      </c>
      <c r="GK95">
        <v>0</v>
      </c>
      <c r="GL95">
        <f t="shared" si="87"/>
        <v>0</v>
      </c>
      <c r="GM95">
        <f t="shared" si="88"/>
        <v>0</v>
      </c>
      <c r="GN95">
        <f t="shared" si="89"/>
        <v>0</v>
      </c>
      <c r="GO95">
        <f t="shared" si="90"/>
        <v>0</v>
      </c>
      <c r="GP95">
        <f t="shared" si="91"/>
        <v>0</v>
      </c>
      <c r="GR95">
        <v>0</v>
      </c>
      <c r="GS95">
        <v>3</v>
      </c>
      <c r="GT95">
        <v>0</v>
      </c>
      <c r="GU95" t="s">
        <v>3</v>
      </c>
      <c r="GV95">
        <f t="shared" si="92"/>
        <v>0</v>
      </c>
      <c r="GW95">
        <v>1</v>
      </c>
      <c r="GX95">
        <f t="shared" si="93"/>
        <v>0</v>
      </c>
      <c r="HA95">
        <v>0</v>
      </c>
      <c r="HB95">
        <v>0</v>
      </c>
      <c r="HC95">
        <f>0</f>
        <v>0</v>
      </c>
      <c r="HE95" t="s">
        <v>3</v>
      </c>
      <c r="HF95" t="s">
        <v>3</v>
      </c>
      <c r="HM95" t="s">
        <v>3</v>
      </c>
      <c r="HN95" t="s">
        <v>187</v>
      </c>
      <c r="HO95" t="s">
        <v>188</v>
      </c>
      <c r="HP95" t="s">
        <v>185</v>
      </c>
      <c r="HQ95" t="s">
        <v>185</v>
      </c>
      <c r="HS95">
        <v>0</v>
      </c>
      <c r="IK95">
        <v>0</v>
      </c>
    </row>
    <row r="96" spans="1:245">
      <c r="A96">
        <v>17</v>
      </c>
      <c r="B96">
        <v>1</v>
      </c>
      <c r="E96" t="s">
        <v>202</v>
      </c>
      <c r="F96" t="s">
        <v>203</v>
      </c>
      <c r="G96" t="s">
        <v>204</v>
      </c>
      <c r="H96" t="s">
        <v>59</v>
      </c>
      <c r="I96">
        <v>0</v>
      </c>
      <c r="J96">
        <v>0</v>
      </c>
      <c r="K96">
        <f t="shared" si="94"/>
        <v>0</v>
      </c>
      <c r="O96">
        <f>ROUND(CP96,2)</f>
        <v>0</v>
      </c>
      <c r="P96">
        <f>ROUND(CQ96*I96,2)</f>
        <v>0</v>
      </c>
      <c r="Q96">
        <f>ROUND(CR96*I96,2)</f>
        <v>0</v>
      </c>
      <c r="R96">
        <f>ROUND(CS96*I96,2)</f>
        <v>0</v>
      </c>
      <c r="S96">
        <f>ROUND(CT96*I96,2)</f>
        <v>0</v>
      </c>
      <c r="T96">
        <f t="shared" si="80"/>
        <v>0</v>
      </c>
      <c r="U96">
        <f>ROUND(CV96*I96,7)</f>
        <v>0</v>
      </c>
      <c r="V96">
        <f>ROUND(CW96*I96,7)</f>
        <v>0</v>
      </c>
      <c r="W96">
        <f t="shared" si="81"/>
        <v>0</v>
      </c>
      <c r="X96">
        <f t="shared" si="82"/>
        <v>0</v>
      </c>
      <c r="Y96">
        <f t="shared" si="83"/>
        <v>0</v>
      </c>
      <c r="AA96">
        <v>67259222</v>
      </c>
      <c r="AB96">
        <f t="shared" si="84"/>
        <v>72093.09</v>
      </c>
      <c r="AC96">
        <f>ROUND((ES96),6)</f>
        <v>72093.09</v>
      </c>
      <c r="AD96">
        <f>ROUND((((ET96)-(EU96))+AE96),6)</f>
        <v>0</v>
      </c>
      <c r="AE96">
        <f>ROUND((EU96),6)</f>
        <v>0</v>
      </c>
      <c r="AF96">
        <f>ROUND((EV96),6)</f>
        <v>0</v>
      </c>
      <c r="AG96">
        <f t="shared" si="85"/>
        <v>0</v>
      </c>
      <c r="AH96">
        <f>(EW96)</f>
        <v>0</v>
      </c>
      <c r="AI96">
        <f>(EX96)</f>
        <v>0</v>
      </c>
      <c r="AJ96">
        <f t="shared" si="86"/>
        <v>0</v>
      </c>
      <c r="AK96">
        <v>72093.09</v>
      </c>
      <c r="AL96">
        <v>72093.09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3</v>
      </c>
      <c r="BI96">
        <v>1</v>
      </c>
      <c r="BJ96" t="s">
        <v>205</v>
      </c>
      <c r="BM96">
        <v>500001</v>
      </c>
      <c r="BN96">
        <v>0</v>
      </c>
      <c r="BO96" t="s">
        <v>3</v>
      </c>
      <c r="BP96">
        <v>0</v>
      </c>
      <c r="BQ96">
        <v>8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0</v>
      </c>
      <c r="CA96">
        <v>0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>(P96+Q96+S96+R96)</f>
        <v>0</v>
      </c>
      <c r="CQ96">
        <f>ROUND(AL96*BC96,2)</f>
        <v>72093.09</v>
      </c>
      <c r="CR96">
        <f>ROUND(AM96*BB96,2)</f>
        <v>0</v>
      </c>
      <c r="CS96">
        <f>ROUND(AN96*BS96,2)</f>
        <v>0</v>
      </c>
      <c r="CT96">
        <f>ROUND(AO96*BA96,2)</f>
        <v>0</v>
      </c>
      <c r="CU96">
        <f>AG96</f>
        <v>0</v>
      </c>
      <c r="CV96">
        <f>AH96</f>
        <v>0</v>
      </c>
      <c r="CW96">
        <f>AI96</f>
        <v>0</v>
      </c>
      <c r="CX96">
        <f>AJ96</f>
        <v>0</v>
      </c>
      <c r="CY96">
        <f>0</f>
        <v>0</v>
      </c>
      <c r="CZ96">
        <f>0</f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1009</v>
      </c>
      <c r="DV96" t="s">
        <v>59</v>
      </c>
      <c r="DW96" t="s">
        <v>59</v>
      </c>
      <c r="DX96">
        <v>1000</v>
      </c>
      <c r="DZ96" t="s">
        <v>3</v>
      </c>
      <c r="EA96" t="s">
        <v>3</v>
      </c>
      <c r="EB96" t="s">
        <v>3</v>
      </c>
      <c r="EC96" t="s">
        <v>3</v>
      </c>
      <c r="EE96">
        <v>60033841</v>
      </c>
      <c r="EF96">
        <v>8</v>
      </c>
      <c r="EG96" t="s">
        <v>206</v>
      </c>
      <c r="EH96">
        <v>0</v>
      </c>
      <c r="EI96" t="s">
        <v>3</v>
      </c>
      <c r="EJ96">
        <v>1</v>
      </c>
      <c r="EK96">
        <v>500001</v>
      </c>
      <c r="EL96" t="s">
        <v>207</v>
      </c>
      <c r="EM96" t="s">
        <v>208</v>
      </c>
      <c r="EO96" t="s">
        <v>3</v>
      </c>
      <c r="EQ96">
        <v>0</v>
      </c>
      <c r="ER96">
        <v>72093.09</v>
      </c>
      <c r="ES96">
        <v>72093.09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FQ96">
        <v>0</v>
      </c>
      <c r="FR96">
        <v>0</v>
      </c>
      <c r="FS96">
        <v>0</v>
      </c>
      <c r="FX96">
        <v>0</v>
      </c>
      <c r="FY96">
        <v>0</v>
      </c>
      <c r="GA96" t="s">
        <v>3</v>
      </c>
      <c r="GD96">
        <v>1</v>
      </c>
      <c r="GF96">
        <v>-1143340774</v>
      </c>
      <c r="GG96">
        <v>2</v>
      </c>
      <c r="GH96">
        <v>1</v>
      </c>
      <c r="GI96">
        <v>5</v>
      </c>
      <c r="GJ96">
        <v>0</v>
      </c>
      <c r="GK96">
        <v>0</v>
      </c>
      <c r="GL96">
        <f t="shared" si="87"/>
        <v>0</v>
      </c>
      <c r="GM96">
        <f t="shared" si="88"/>
        <v>0</v>
      </c>
      <c r="GN96">
        <f t="shared" si="89"/>
        <v>0</v>
      </c>
      <c r="GO96">
        <f t="shared" si="90"/>
        <v>0</v>
      </c>
      <c r="GP96">
        <f t="shared" si="91"/>
        <v>0</v>
      </c>
      <c r="GR96">
        <v>0</v>
      </c>
      <c r="GS96">
        <v>0</v>
      </c>
      <c r="GT96">
        <v>0</v>
      </c>
      <c r="GU96" t="s">
        <v>3</v>
      </c>
      <c r="GV96">
        <f t="shared" si="92"/>
        <v>0</v>
      </c>
      <c r="GW96">
        <v>1</v>
      </c>
      <c r="GX96">
        <f t="shared" si="93"/>
        <v>0</v>
      </c>
      <c r="HA96">
        <v>0</v>
      </c>
      <c r="HB96">
        <v>0</v>
      </c>
      <c r="HC96">
        <f>GV96*GW96</f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HS96">
        <v>0</v>
      </c>
      <c r="IK96">
        <v>0</v>
      </c>
    </row>
    <row r="97" spans="1:245">
      <c r="A97">
        <v>17</v>
      </c>
      <c r="B97">
        <v>1</v>
      </c>
      <c r="C97">
        <f>ROW(SmtRes!A89)</f>
        <v>89</v>
      </c>
      <c r="D97">
        <f>ROW(EtalonRes!A107)</f>
        <v>107</v>
      </c>
      <c r="E97" t="s">
        <v>209</v>
      </c>
      <c r="F97" t="s">
        <v>210</v>
      </c>
      <c r="G97" t="s">
        <v>211</v>
      </c>
      <c r="H97" t="s">
        <v>199</v>
      </c>
      <c r="I97">
        <v>0</v>
      </c>
      <c r="J97">
        <v>0</v>
      </c>
      <c r="K97">
        <f t="shared" si="94"/>
        <v>0</v>
      </c>
      <c r="O97">
        <f>ROUND(CP97,2)</f>
        <v>0</v>
      </c>
      <c r="P97">
        <f>SUMIF(SmtRes!AQ81:'SmtRes'!AQ89,"=1",SmtRes!DF81:'SmtRes'!DF89)</f>
        <v>0</v>
      </c>
      <c r="Q97">
        <f>SUMIF(SmtRes!AQ81:'SmtRes'!AQ89,"=1",SmtRes!DG81:'SmtRes'!DG89)</f>
        <v>0</v>
      </c>
      <c r="R97">
        <f>SUMIF(SmtRes!AQ81:'SmtRes'!AQ89,"=1",SmtRes!DH81:'SmtRes'!DH89)</f>
        <v>0</v>
      </c>
      <c r="S97">
        <f>SUMIF(SmtRes!AQ81:'SmtRes'!AQ89,"=1",SmtRes!DI81:'SmtRes'!DI89)</f>
        <v>0</v>
      </c>
      <c r="T97">
        <f t="shared" si="80"/>
        <v>0</v>
      </c>
      <c r="U97">
        <f>SUMIF(SmtRes!AQ81:'SmtRes'!AQ89,"=1",SmtRes!CV81:'SmtRes'!CV89)</f>
        <v>0</v>
      </c>
      <c r="V97">
        <f>SUMIF(SmtRes!AQ81:'SmtRes'!AQ89,"=1",SmtRes!CW81:'SmtRes'!CW89)</f>
        <v>0</v>
      </c>
      <c r="W97">
        <f t="shared" si="81"/>
        <v>0</v>
      </c>
      <c r="X97">
        <f t="shared" si="82"/>
        <v>0</v>
      </c>
      <c r="Y97">
        <f t="shared" si="83"/>
        <v>0</v>
      </c>
      <c r="AA97">
        <v>67259222</v>
      </c>
      <c r="AB97">
        <f t="shared" si="84"/>
        <v>12338.3259</v>
      </c>
      <c r="AC97">
        <f>ROUND((SUM(SmtRes!BQ81:'SmtRes'!BQ89)),6)</f>
        <v>2775.819</v>
      </c>
      <c r="AD97">
        <f>ROUND((((SUM(SmtRes!BR81:'SmtRes'!BR89))-(SUM(SmtRes!BS81:'SmtRes'!BS89)))+AE97),6)</f>
        <v>465.68689999999998</v>
      </c>
      <c r="AE97">
        <f>ROUND((SUM(SmtRes!BS81:'SmtRes'!BS89)),6)</f>
        <v>200.36709999999999</v>
      </c>
      <c r="AF97">
        <f>ROUND((SUM(SmtRes!BT81:'SmtRes'!BT89)),6)</f>
        <v>9096.82</v>
      </c>
      <c r="AG97">
        <f t="shared" si="85"/>
        <v>0</v>
      </c>
      <c r="AH97">
        <f>(SUM(SmtRes!BU81:'SmtRes'!BU89))</f>
        <v>18.5</v>
      </c>
      <c r="AI97">
        <f>(SUM(SmtRes!BV81:'SmtRes'!BV89))</f>
        <v>0.34</v>
      </c>
      <c r="AJ97">
        <f t="shared" si="86"/>
        <v>0</v>
      </c>
      <c r="AK97">
        <v>12538.692999999999</v>
      </c>
      <c r="AL97">
        <v>2775.819</v>
      </c>
      <c r="AM97">
        <v>465.68690000000004</v>
      </c>
      <c r="AN97">
        <v>200.36709999999999</v>
      </c>
      <c r="AO97">
        <v>9096.82</v>
      </c>
      <c r="AP97">
        <v>0</v>
      </c>
      <c r="AQ97">
        <v>18.5</v>
      </c>
      <c r="AR97">
        <v>0.34</v>
      </c>
      <c r="AS97">
        <v>0</v>
      </c>
      <c r="AT97">
        <v>97</v>
      </c>
      <c r="AU97">
        <v>51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2</v>
      </c>
      <c r="BJ97" t="s">
        <v>212</v>
      </c>
      <c r="BM97">
        <v>108001</v>
      </c>
      <c r="BN97">
        <v>0</v>
      </c>
      <c r="BO97" t="s">
        <v>3</v>
      </c>
      <c r="BP97">
        <v>0</v>
      </c>
      <c r="BQ97">
        <v>3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97</v>
      </c>
      <c r="CA97">
        <v>51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>(P97+Q97+S97+R97)</f>
        <v>0</v>
      </c>
      <c r="CQ97">
        <f>SUMIF(SmtRes!AQ81:'SmtRes'!AQ89,"=1",SmtRes!AA81:'SmtRes'!AA89)</f>
        <v>1246.08</v>
      </c>
      <c r="CR97">
        <f>SUMIF(SmtRes!AQ81:'SmtRes'!AQ89,"=1",SmtRes!AB81:'SmtRes'!AB89)</f>
        <v>2249.38</v>
      </c>
      <c r="CS97">
        <f>SUMIF(SmtRes!AQ81:'SmtRes'!AQ89,"=1",SmtRes!AC81:'SmtRes'!AC89)</f>
        <v>1178.6300000000001</v>
      </c>
      <c r="CT97">
        <f>SUMIF(SmtRes!AQ81:'SmtRes'!AQ89,"=1",SmtRes!AD81:'SmtRes'!AD89)</f>
        <v>491.72</v>
      </c>
      <c r="CU97">
        <f>AG97</f>
        <v>0</v>
      </c>
      <c r="CV97">
        <f>SUMIF(SmtRes!AQ81:'SmtRes'!AQ89,"=1",SmtRes!BU81:'SmtRes'!BU89)</f>
        <v>18.5</v>
      </c>
      <c r="CW97">
        <f>SUMIF(SmtRes!AQ81:'SmtRes'!AQ89,"=1",SmtRes!BV81:'SmtRes'!BV89)</f>
        <v>0.34</v>
      </c>
      <c r="CX97">
        <f>AJ97</f>
        <v>0</v>
      </c>
      <c r="CY97">
        <f>(((S97+R97)*AT97)/100)</f>
        <v>0</v>
      </c>
      <c r="CZ97">
        <f>(((S97+R97)*AU97)/100)</f>
        <v>0</v>
      </c>
      <c r="DC97" t="s">
        <v>3</v>
      </c>
      <c r="DD97" t="s">
        <v>3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1003</v>
      </c>
      <c r="DV97" t="s">
        <v>199</v>
      </c>
      <c r="DW97" t="s">
        <v>199</v>
      </c>
      <c r="DX97">
        <v>100</v>
      </c>
      <c r="DZ97" t="s">
        <v>3</v>
      </c>
      <c r="EA97" t="s">
        <v>3</v>
      </c>
      <c r="EB97" t="s">
        <v>3</v>
      </c>
      <c r="EC97" t="s">
        <v>3</v>
      </c>
      <c r="EE97">
        <v>60033791</v>
      </c>
      <c r="EF97">
        <v>3</v>
      </c>
      <c r="EG97" t="s">
        <v>184</v>
      </c>
      <c r="EH97">
        <v>0</v>
      </c>
      <c r="EI97" t="s">
        <v>3</v>
      </c>
      <c r="EJ97">
        <v>2</v>
      </c>
      <c r="EK97">
        <v>108001</v>
      </c>
      <c r="EL97" t="s">
        <v>185</v>
      </c>
      <c r="EM97" t="s">
        <v>186</v>
      </c>
      <c r="EO97" t="s">
        <v>3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18.5</v>
      </c>
      <c r="EX97">
        <v>0.34</v>
      </c>
      <c r="EY97">
        <v>0</v>
      </c>
      <c r="FQ97">
        <v>0</v>
      </c>
      <c r="FR97">
        <v>0</v>
      </c>
      <c r="FS97">
        <v>0</v>
      </c>
      <c r="FX97">
        <v>97</v>
      </c>
      <c r="FY97">
        <v>51</v>
      </c>
      <c r="GA97" t="s">
        <v>3</v>
      </c>
      <c r="GD97">
        <v>1</v>
      </c>
      <c r="GF97">
        <v>-1733196250</v>
      </c>
      <c r="GG97">
        <v>2</v>
      </c>
      <c r="GH97">
        <v>1</v>
      </c>
      <c r="GI97">
        <v>-2</v>
      </c>
      <c r="GJ97">
        <v>0</v>
      </c>
      <c r="GK97">
        <v>0</v>
      </c>
      <c r="GL97">
        <f t="shared" si="87"/>
        <v>0</v>
      </c>
      <c r="GM97">
        <f t="shared" si="88"/>
        <v>0</v>
      </c>
      <c r="GN97">
        <f t="shared" si="89"/>
        <v>0</v>
      </c>
      <c r="GO97">
        <f t="shared" si="90"/>
        <v>0</v>
      </c>
      <c r="GP97">
        <f t="shared" si="91"/>
        <v>0</v>
      </c>
      <c r="GR97">
        <v>0</v>
      </c>
      <c r="GS97">
        <v>3</v>
      </c>
      <c r="GT97">
        <v>0</v>
      </c>
      <c r="GU97" t="s">
        <v>3</v>
      </c>
      <c r="GV97">
        <f t="shared" si="92"/>
        <v>0</v>
      </c>
      <c r="GW97">
        <v>1</v>
      </c>
      <c r="GX97">
        <f t="shared" si="93"/>
        <v>0</v>
      </c>
      <c r="HA97">
        <v>0</v>
      </c>
      <c r="HB97">
        <v>0</v>
      </c>
      <c r="HC97">
        <f>GV97*GW97</f>
        <v>0</v>
      </c>
      <c r="HE97" t="s">
        <v>3</v>
      </c>
      <c r="HF97" t="s">
        <v>3</v>
      </c>
      <c r="HM97" t="s">
        <v>3</v>
      </c>
      <c r="HN97" t="s">
        <v>187</v>
      </c>
      <c r="HO97" t="s">
        <v>188</v>
      </c>
      <c r="HP97" t="s">
        <v>185</v>
      </c>
      <c r="HQ97" t="s">
        <v>185</v>
      </c>
      <c r="HS97">
        <v>0</v>
      </c>
      <c r="IK97">
        <v>0</v>
      </c>
    </row>
    <row r="98" spans="1:245">
      <c r="A98">
        <v>18</v>
      </c>
      <c r="B98">
        <v>1</v>
      </c>
      <c r="C98">
        <v>89</v>
      </c>
      <c r="E98" t="s">
        <v>213</v>
      </c>
      <c r="F98" t="s">
        <v>190</v>
      </c>
      <c r="G98" t="s">
        <v>191</v>
      </c>
      <c r="H98" t="s">
        <v>192</v>
      </c>
      <c r="I98">
        <v>0</v>
      </c>
      <c r="J98">
        <v>2</v>
      </c>
      <c r="K98">
        <f t="shared" si="94"/>
        <v>0</v>
      </c>
      <c r="O98">
        <f>ROUND(P98,2)</f>
        <v>0</v>
      </c>
      <c r="P98">
        <f>ROUND(ROUND(ROUND(SUMIF(SmtRes!AQ81:'SmtRes'!AQ89,"=1",SmtRes!CU81:'SmtRes'!CU89),2),2)*I98/100,2)</f>
        <v>0</v>
      </c>
      <c r="Q98">
        <f>ROUND(CR98*I98,2)</f>
        <v>0</v>
      </c>
      <c r="R98">
        <f>ROUND(CS98*I98,2)</f>
        <v>0</v>
      </c>
      <c r="S98">
        <f>ROUND(CT98*I98,2)</f>
        <v>0</v>
      </c>
      <c r="T98">
        <f t="shared" si="80"/>
        <v>0</v>
      </c>
      <c r="U98">
        <f>ROUND(CV98*I98,7)</f>
        <v>0</v>
      </c>
      <c r="V98">
        <f>ROUND(CW98*I98,7)</f>
        <v>0</v>
      </c>
      <c r="W98">
        <f t="shared" si="81"/>
        <v>0</v>
      </c>
      <c r="X98">
        <f t="shared" si="82"/>
        <v>0</v>
      </c>
      <c r="Y98">
        <f t="shared" si="83"/>
        <v>0</v>
      </c>
      <c r="AA98">
        <v>67259222</v>
      </c>
      <c r="AB98">
        <f t="shared" si="84"/>
        <v>0</v>
      </c>
      <c r="AC98">
        <f>ROUND((ES98),6)</f>
        <v>0</v>
      </c>
      <c r="AD98">
        <f>ROUND((((ET98)-(EU98))+AE98),6)</f>
        <v>0</v>
      </c>
      <c r="AE98">
        <f t="shared" ref="AE98:AF101" si="95">ROUND((EU98),6)</f>
        <v>0</v>
      </c>
      <c r="AF98">
        <f t="shared" si="95"/>
        <v>0</v>
      </c>
      <c r="AG98">
        <f t="shared" si="85"/>
        <v>0</v>
      </c>
      <c r="AH98">
        <f t="shared" ref="AH98:AI101" si="96">(EW98)</f>
        <v>0</v>
      </c>
      <c r="AI98">
        <f t="shared" si="96"/>
        <v>0</v>
      </c>
      <c r="AJ98">
        <f t="shared" si="86"/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97</v>
      </c>
      <c r="AU98">
        <v>51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3</v>
      </c>
      <c r="BI98">
        <v>2</v>
      </c>
      <c r="BJ98" t="s">
        <v>3</v>
      </c>
      <c r="BM98">
        <v>108001</v>
      </c>
      <c r="BN98">
        <v>0</v>
      </c>
      <c r="BO98" t="s">
        <v>3</v>
      </c>
      <c r="BP98">
        <v>0</v>
      </c>
      <c r="BQ98">
        <v>3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97</v>
      </c>
      <c r="CA98">
        <v>51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>0</f>
        <v>0</v>
      </c>
      <c r="CQ98">
        <f>0</f>
        <v>0</v>
      </c>
      <c r="CR98">
        <f>0</f>
        <v>0</v>
      </c>
      <c r="CS98">
        <f>0</f>
        <v>0</v>
      </c>
      <c r="CT98">
        <f>0</f>
        <v>0</v>
      </c>
      <c r="CU98">
        <f>0</f>
        <v>0</v>
      </c>
      <c r="CV98">
        <f>0</f>
        <v>0</v>
      </c>
      <c r="CW98">
        <f>0</f>
        <v>0</v>
      </c>
      <c r="CX98">
        <f>0</f>
        <v>0</v>
      </c>
      <c r="CY98">
        <f>0</f>
        <v>0</v>
      </c>
      <c r="CZ98">
        <f>0</f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192</v>
      </c>
      <c r="DW98" t="s">
        <v>192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60033791</v>
      </c>
      <c r="EF98">
        <v>3</v>
      </c>
      <c r="EG98" t="s">
        <v>184</v>
      </c>
      <c r="EH98">
        <v>0</v>
      </c>
      <c r="EI98" t="s">
        <v>3</v>
      </c>
      <c r="EJ98">
        <v>2</v>
      </c>
      <c r="EK98">
        <v>108001</v>
      </c>
      <c r="EL98" t="s">
        <v>185</v>
      </c>
      <c r="EM98" t="s">
        <v>186</v>
      </c>
      <c r="EO98" t="s">
        <v>3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FQ98">
        <v>0</v>
      </c>
      <c r="FR98">
        <v>0</v>
      </c>
      <c r="FS98">
        <v>0</v>
      </c>
      <c r="FX98">
        <v>97</v>
      </c>
      <c r="FY98">
        <v>51</v>
      </c>
      <c r="GA98" t="s">
        <v>3</v>
      </c>
      <c r="GD98">
        <v>1</v>
      </c>
      <c r="GF98">
        <v>274903907</v>
      </c>
      <c r="GG98">
        <v>2</v>
      </c>
      <c r="GH98">
        <v>1</v>
      </c>
      <c r="GI98">
        <v>-2</v>
      </c>
      <c r="GJ98">
        <v>0</v>
      </c>
      <c r="GK98">
        <v>0</v>
      </c>
      <c r="GL98">
        <f t="shared" si="87"/>
        <v>0</v>
      </c>
      <c r="GM98">
        <f t="shared" si="88"/>
        <v>0</v>
      </c>
      <c r="GN98">
        <f t="shared" si="89"/>
        <v>0</v>
      </c>
      <c r="GO98">
        <f t="shared" si="90"/>
        <v>0</v>
      </c>
      <c r="GP98">
        <f t="shared" si="91"/>
        <v>0</v>
      </c>
      <c r="GR98">
        <v>0</v>
      </c>
      <c r="GS98">
        <v>3</v>
      </c>
      <c r="GT98">
        <v>0</v>
      </c>
      <c r="GU98" t="s">
        <v>3</v>
      </c>
      <c r="GV98">
        <f t="shared" si="92"/>
        <v>0</v>
      </c>
      <c r="GW98">
        <v>1</v>
      </c>
      <c r="GX98">
        <f t="shared" si="93"/>
        <v>0</v>
      </c>
      <c r="HA98">
        <v>0</v>
      </c>
      <c r="HB98">
        <v>0</v>
      </c>
      <c r="HC98">
        <f>0</f>
        <v>0</v>
      </c>
      <c r="HE98" t="s">
        <v>3</v>
      </c>
      <c r="HF98" t="s">
        <v>3</v>
      </c>
      <c r="HM98" t="s">
        <v>3</v>
      </c>
      <c r="HN98" t="s">
        <v>187</v>
      </c>
      <c r="HO98" t="s">
        <v>188</v>
      </c>
      <c r="HP98" t="s">
        <v>185</v>
      </c>
      <c r="HQ98" t="s">
        <v>185</v>
      </c>
      <c r="HS98">
        <v>0</v>
      </c>
      <c r="IK98">
        <v>0</v>
      </c>
    </row>
    <row r="99" spans="1:245">
      <c r="A99">
        <v>18</v>
      </c>
      <c r="B99">
        <v>1</v>
      </c>
      <c r="C99">
        <v>87</v>
      </c>
      <c r="E99" t="s">
        <v>214</v>
      </c>
      <c r="F99" t="s">
        <v>215</v>
      </c>
      <c r="G99" t="s">
        <v>216</v>
      </c>
      <c r="H99" t="s">
        <v>59</v>
      </c>
      <c r="I99">
        <v>0</v>
      </c>
      <c r="J99">
        <v>4.0000000000000001E-3</v>
      </c>
      <c r="K99">
        <f t="shared" si="94"/>
        <v>0</v>
      </c>
      <c r="O99">
        <f>ROUND(CP99,2)</f>
        <v>0</v>
      </c>
      <c r="P99">
        <f>ROUND(CQ99*I99,2)</f>
        <v>0</v>
      </c>
      <c r="Q99">
        <f>ROUND(CR99*I99,2)</f>
        <v>0</v>
      </c>
      <c r="R99">
        <f>ROUND(CS99*I99,2)</f>
        <v>0</v>
      </c>
      <c r="S99">
        <f>ROUND(CT99*I99,2)</f>
        <v>0</v>
      </c>
      <c r="T99">
        <f t="shared" si="80"/>
        <v>0</v>
      </c>
      <c r="U99">
        <f>ROUND(CV99*I99,7)</f>
        <v>0</v>
      </c>
      <c r="V99">
        <f>ROUND(CW99*I99,7)</f>
        <v>0</v>
      </c>
      <c r="W99">
        <f t="shared" si="81"/>
        <v>0</v>
      </c>
      <c r="X99">
        <f t="shared" si="82"/>
        <v>0</v>
      </c>
      <c r="Y99">
        <f t="shared" si="83"/>
        <v>0</v>
      </c>
      <c r="AA99">
        <v>67259222</v>
      </c>
      <c r="AB99">
        <f t="shared" si="84"/>
        <v>51054.97</v>
      </c>
      <c r="AC99">
        <f>ROUND((ES99),6)</f>
        <v>51054.97</v>
      </c>
      <c r="AD99">
        <f>ROUND((((ET99)-(EU99))+AE99),6)</f>
        <v>0</v>
      </c>
      <c r="AE99">
        <f t="shared" si="95"/>
        <v>0</v>
      </c>
      <c r="AF99">
        <f t="shared" si="95"/>
        <v>0</v>
      </c>
      <c r="AG99">
        <f t="shared" si="85"/>
        <v>0</v>
      </c>
      <c r="AH99">
        <f t="shared" si="96"/>
        <v>0</v>
      </c>
      <c r="AI99">
        <f t="shared" si="96"/>
        <v>0</v>
      </c>
      <c r="AJ99">
        <f t="shared" si="86"/>
        <v>0</v>
      </c>
      <c r="AK99">
        <v>51054.97</v>
      </c>
      <c r="AL99">
        <v>51054.97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97</v>
      </c>
      <c r="AU99">
        <v>51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</v>
      </c>
      <c r="BD99" t="s">
        <v>3</v>
      </c>
      <c r="BE99" t="s">
        <v>3</v>
      </c>
      <c r="BF99" t="s">
        <v>3</v>
      </c>
      <c r="BG99" t="s">
        <v>3</v>
      </c>
      <c r="BH99">
        <v>3</v>
      </c>
      <c r="BI99">
        <v>2</v>
      </c>
      <c r="BJ99" t="s">
        <v>217</v>
      </c>
      <c r="BM99">
        <v>108001</v>
      </c>
      <c r="BN99">
        <v>0</v>
      </c>
      <c r="BO99" t="s">
        <v>3</v>
      </c>
      <c r="BP99">
        <v>0</v>
      </c>
      <c r="BQ99">
        <v>3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97</v>
      </c>
      <c r="CA99">
        <v>51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>(P99+Q99+S99+R99)</f>
        <v>0</v>
      </c>
      <c r="CQ99">
        <f>ROUND(AL99*BC99,2)</f>
        <v>51054.97</v>
      </c>
      <c r="CR99">
        <f>ROUND(AM99*BB99,2)</f>
        <v>0</v>
      </c>
      <c r="CS99">
        <f>ROUND(AN99*BS99,2)</f>
        <v>0</v>
      </c>
      <c r="CT99">
        <f>ROUND(AO99*BA99,2)</f>
        <v>0</v>
      </c>
      <c r="CU99">
        <f t="shared" ref="CU99:CX101" si="97">AG99</f>
        <v>0</v>
      </c>
      <c r="CV99">
        <f t="shared" si="97"/>
        <v>0</v>
      </c>
      <c r="CW99">
        <f t="shared" si="97"/>
        <v>0</v>
      </c>
      <c r="CX99">
        <f t="shared" si="97"/>
        <v>0</v>
      </c>
      <c r="CY99">
        <f>(((S99+R99)*AT99)/100)</f>
        <v>0</v>
      </c>
      <c r="CZ99">
        <f>(((S99+R99)*AU99)/100)</f>
        <v>0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1009</v>
      </c>
      <c r="DV99" t="s">
        <v>59</v>
      </c>
      <c r="DW99" t="s">
        <v>59</v>
      </c>
      <c r="DX99">
        <v>1000</v>
      </c>
      <c r="DZ99" t="s">
        <v>3</v>
      </c>
      <c r="EA99" t="s">
        <v>3</v>
      </c>
      <c r="EB99" t="s">
        <v>3</v>
      </c>
      <c r="EC99" t="s">
        <v>3</v>
      </c>
      <c r="EE99">
        <v>60033791</v>
      </c>
      <c r="EF99">
        <v>3</v>
      </c>
      <c r="EG99" t="s">
        <v>184</v>
      </c>
      <c r="EH99">
        <v>0</v>
      </c>
      <c r="EI99" t="s">
        <v>3</v>
      </c>
      <c r="EJ99">
        <v>2</v>
      </c>
      <c r="EK99">
        <v>108001</v>
      </c>
      <c r="EL99" t="s">
        <v>185</v>
      </c>
      <c r="EM99" t="s">
        <v>186</v>
      </c>
      <c r="EO99" t="s">
        <v>3</v>
      </c>
      <c r="EQ99">
        <v>0</v>
      </c>
      <c r="ER99">
        <v>51054.97</v>
      </c>
      <c r="ES99">
        <v>51054.97</v>
      </c>
      <c r="ET99">
        <v>0</v>
      </c>
      <c r="EU99">
        <v>0</v>
      </c>
      <c r="EV99">
        <v>0</v>
      </c>
      <c r="EW99">
        <v>0</v>
      </c>
      <c r="EX99">
        <v>0</v>
      </c>
      <c r="FQ99">
        <v>0</v>
      </c>
      <c r="FR99">
        <v>0</v>
      </c>
      <c r="FS99">
        <v>0</v>
      </c>
      <c r="FX99">
        <v>97</v>
      </c>
      <c r="FY99">
        <v>51</v>
      </c>
      <c r="GA99" t="s">
        <v>3</v>
      </c>
      <c r="GD99">
        <v>1</v>
      </c>
      <c r="GE99">
        <v>71131.5</v>
      </c>
      <c r="GF99">
        <v>1907690443</v>
      </c>
      <c r="GG99">
        <v>2</v>
      </c>
      <c r="GH99">
        <v>1</v>
      </c>
      <c r="GI99">
        <v>-2</v>
      </c>
      <c r="GJ99">
        <v>0</v>
      </c>
      <c r="GK99">
        <v>0</v>
      </c>
      <c r="GL99">
        <f t="shared" si="87"/>
        <v>0</v>
      </c>
      <c r="GM99">
        <f t="shared" si="88"/>
        <v>0</v>
      </c>
      <c r="GN99">
        <f t="shared" si="89"/>
        <v>0</v>
      </c>
      <c r="GO99">
        <f t="shared" si="90"/>
        <v>0</v>
      </c>
      <c r="GP99">
        <f t="shared" si="91"/>
        <v>0</v>
      </c>
      <c r="GR99">
        <v>3</v>
      </c>
      <c r="GS99">
        <v>3</v>
      </c>
      <c r="GT99">
        <v>0</v>
      </c>
      <c r="GU99" t="s">
        <v>3</v>
      </c>
      <c r="GV99">
        <f t="shared" si="92"/>
        <v>0</v>
      </c>
      <c r="GW99">
        <v>1</v>
      </c>
      <c r="GX99">
        <f t="shared" si="93"/>
        <v>0</v>
      </c>
      <c r="HA99">
        <v>0</v>
      </c>
      <c r="HB99">
        <v>0</v>
      </c>
      <c r="HC99">
        <f>GV99*GW99</f>
        <v>0</v>
      </c>
      <c r="HE99" t="s">
        <v>3</v>
      </c>
      <c r="HF99" t="s">
        <v>3</v>
      </c>
      <c r="HM99" t="s">
        <v>3</v>
      </c>
      <c r="HN99" t="s">
        <v>187</v>
      </c>
      <c r="HO99" t="s">
        <v>188</v>
      </c>
      <c r="HP99" t="s">
        <v>185</v>
      </c>
      <c r="HQ99" t="s">
        <v>185</v>
      </c>
      <c r="HS99">
        <v>0</v>
      </c>
      <c r="IK99">
        <v>0</v>
      </c>
    </row>
    <row r="100" spans="1:245">
      <c r="A100">
        <v>17</v>
      </c>
      <c r="B100">
        <v>1</v>
      </c>
      <c r="E100" t="s">
        <v>218</v>
      </c>
      <c r="F100" t="s">
        <v>215</v>
      </c>
      <c r="G100" t="s">
        <v>216</v>
      </c>
      <c r="H100" t="s">
        <v>59</v>
      </c>
      <c r="I100">
        <v>0</v>
      </c>
      <c r="J100">
        <v>0</v>
      </c>
      <c r="K100">
        <f t="shared" si="94"/>
        <v>0</v>
      </c>
      <c r="O100">
        <f>ROUND(CP100,2)</f>
        <v>0</v>
      </c>
      <c r="P100">
        <f>ROUND(CQ100*I100,2)</f>
        <v>0</v>
      </c>
      <c r="Q100">
        <f>ROUND(CR100*I100,2)</f>
        <v>0</v>
      </c>
      <c r="R100">
        <f>ROUND(CS100*I100,2)</f>
        <v>0</v>
      </c>
      <c r="S100">
        <f>ROUND(CT100*I100,2)</f>
        <v>0</v>
      </c>
      <c r="T100">
        <f t="shared" si="80"/>
        <v>0</v>
      </c>
      <c r="U100">
        <f>ROUND(CV100*I100,7)</f>
        <v>0</v>
      </c>
      <c r="V100">
        <f>ROUND(CW100*I100,7)</f>
        <v>0</v>
      </c>
      <c r="W100">
        <f t="shared" si="81"/>
        <v>0</v>
      </c>
      <c r="X100">
        <f t="shared" si="82"/>
        <v>0</v>
      </c>
      <c r="Y100">
        <f t="shared" si="83"/>
        <v>0</v>
      </c>
      <c r="AA100">
        <v>67259222</v>
      </c>
      <c r="AB100">
        <f t="shared" si="84"/>
        <v>51054.97</v>
      </c>
      <c r="AC100">
        <f>ROUND((ES100),6)</f>
        <v>51054.97</v>
      </c>
      <c r="AD100">
        <f>ROUND((((ET100)-(EU100))+AE100),6)</f>
        <v>0</v>
      </c>
      <c r="AE100">
        <f t="shared" si="95"/>
        <v>0</v>
      </c>
      <c r="AF100">
        <f t="shared" si="95"/>
        <v>0</v>
      </c>
      <c r="AG100">
        <f t="shared" si="85"/>
        <v>0</v>
      </c>
      <c r="AH100">
        <f t="shared" si="96"/>
        <v>0</v>
      </c>
      <c r="AI100">
        <f t="shared" si="96"/>
        <v>0</v>
      </c>
      <c r="AJ100">
        <f t="shared" si="86"/>
        <v>0</v>
      </c>
      <c r="AK100">
        <v>51054.97</v>
      </c>
      <c r="AL100">
        <v>51054.97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3</v>
      </c>
      <c r="BI100">
        <v>1</v>
      </c>
      <c r="BJ100" t="s">
        <v>217</v>
      </c>
      <c r="BM100">
        <v>500001</v>
      </c>
      <c r="BN100">
        <v>0</v>
      </c>
      <c r="BO100" t="s">
        <v>3</v>
      </c>
      <c r="BP100">
        <v>0</v>
      </c>
      <c r="BQ100">
        <v>8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0</v>
      </c>
      <c r="CA100">
        <v>0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>(P100+Q100+S100+R100)</f>
        <v>0</v>
      </c>
      <c r="CQ100">
        <f>ROUND(AL100*BC100,2)</f>
        <v>51054.97</v>
      </c>
      <c r="CR100">
        <f>ROUND(AM100*BB100,2)</f>
        <v>0</v>
      </c>
      <c r="CS100">
        <f>ROUND(AN100*BS100,2)</f>
        <v>0</v>
      </c>
      <c r="CT100">
        <f>ROUND(AO100*BA100,2)</f>
        <v>0</v>
      </c>
      <c r="CU100">
        <f t="shared" si="97"/>
        <v>0</v>
      </c>
      <c r="CV100">
        <f t="shared" si="97"/>
        <v>0</v>
      </c>
      <c r="CW100">
        <f t="shared" si="97"/>
        <v>0</v>
      </c>
      <c r="CX100">
        <f t="shared" si="97"/>
        <v>0</v>
      </c>
      <c r="CY100">
        <f>0</f>
        <v>0</v>
      </c>
      <c r="CZ100">
        <f>0</f>
        <v>0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1009</v>
      </c>
      <c r="DV100" t="s">
        <v>59</v>
      </c>
      <c r="DW100" t="s">
        <v>59</v>
      </c>
      <c r="DX100">
        <v>1000</v>
      </c>
      <c r="DZ100" t="s">
        <v>3</v>
      </c>
      <c r="EA100" t="s">
        <v>3</v>
      </c>
      <c r="EB100" t="s">
        <v>3</v>
      </c>
      <c r="EC100" t="s">
        <v>3</v>
      </c>
      <c r="EE100">
        <v>60033841</v>
      </c>
      <c r="EF100">
        <v>8</v>
      </c>
      <c r="EG100" t="s">
        <v>206</v>
      </c>
      <c r="EH100">
        <v>0</v>
      </c>
      <c r="EI100" t="s">
        <v>3</v>
      </c>
      <c r="EJ100">
        <v>1</v>
      </c>
      <c r="EK100">
        <v>500001</v>
      </c>
      <c r="EL100" t="s">
        <v>207</v>
      </c>
      <c r="EM100" t="s">
        <v>208</v>
      </c>
      <c r="EO100" t="s">
        <v>3</v>
      </c>
      <c r="EQ100">
        <v>0</v>
      </c>
      <c r="ER100">
        <v>51054.97</v>
      </c>
      <c r="ES100">
        <v>51054.97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FQ100">
        <v>0</v>
      </c>
      <c r="FR100">
        <v>0</v>
      </c>
      <c r="FS100">
        <v>0</v>
      </c>
      <c r="FX100">
        <v>0</v>
      </c>
      <c r="FY100">
        <v>0</v>
      </c>
      <c r="GA100" t="s">
        <v>3</v>
      </c>
      <c r="GD100">
        <v>1</v>
      </c>
      <c r="GE100">
        <v>71131.5</v>
      </c>
      <c r="GF100">
        <v>1907690443</v>
      </c>
      <c r="GG100">
        <v>2</v>
      </c>
      <c r="GH100">
        <v>1</v>
      </c>
      <c r="GI100">
        <v>-2</v>
      </c>
      <c r="GJ100">
        <v>0</v>
      </c>
      <c r="GK100">
        <v>0</v>
      </c>
      <c r="GL100">
        <f t="shared" si="87"/>
        <v>0</v>
      </c>
      <c r="GM100">
        <f t="shared" si="88"/>
        <v>0</v>
      </c>
      <c r="GN100">
        <f t="shared" si="89"/>
        <v>0</v>
      </c>
      <c r="GO100">
        <f t="shared" si="90"/>
        <v>0</v>
      </c>
      <c r="GP100">
        <f t="shared" si="91"/>
        <v>0</v>
      </c>
      <c r="GR100">
        <v>3</v>
      </c>
      <c r="GS100">
        <v>3</v>
      </c>
      <c r="GT100">
        <v>0</v>
      </c>
      <c r="GU100" t="s">
        <v>3</v>
      </c>
      <c r="GV100">
        <f t="shared" si="92"/>
        <v>0</v>
      </c>
      <c r="GW100">
        <v>1</v>
      </c>
      <c r="GX100">
        <f t="shared" si="93"/>
        <v>0</v>
      </c>
      <c r="HA100">
        <v>0</v>
      </c>
      <c r="HB100">
        <v>0</v>
      </c>
      <c r="HC100">
        <f>GV100*GW100</f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HS100">
        <v>0</v>
      </c>
      <c r="IK100">
        <v>0</v>
      </c>
    </row>
    <row r="101" spans="1:245">
      <c r="A101">
        <v>17</v>
      </c>
      <c r="B101">
        <v>1</v>
      </c>
      <c r="E101" t="s">
        <v>219</v>
      </c>
      <c r="F101" t="s">
        <v>220</v>
      </c>
      <c r="G101" t="s">
        <v>221</v>
      </c>
      <c r="H101" t="s">
        <v>59</v>
      </c>
      <c r="I101">
        <v>0</v>
      </c>
      <c r="J101">
        <v>0</v>
      </c>
      <c r="K101">
        <f t="shared" si="94"/>
        <v>0</v>
      </c>
      <c r="O101">
        <f>ROUND(CP101,2)</f>
        <v>0</v>
      </c>
      <c r="P101">
        <f>ROUND(CQ101*I101,2)</f>
        <v>0</v>
      </c>
      <c r="Q101">
        <f>ROUND(CR101*I101,2)</f>
        <v>0</v>
      </c>
      <c r="R101">
        <f>ROUND(CS101*I101,2)</f>
        <v>0</v>
      </c>
      <c r="S101">
        <f>ROUND(CT101*I101,2)</f>
        <v>0</v>
      </c>
      <c r="T101">
        <f t="shared" si="80"/>
        <v>0</v>
      </c>
      <c r="U101">
        <f>ROUND(CV101*I101,7)</f>
        <v>0</v>
      </c>
      <c r="V101">
        <f>ROUND(CW101*I101,7)</f>
        <v>0</v>
      </c>
      <c r="W101">
        <f t="shared" si="81"/>
        <v>0</v>
      </c>
      <c r="X101">
        <f t="shared" si="82"/>
        <v>0</v>
      </c>
      <c r="Y101">
        <f t="shared" si="83"/>
        <v>0</v>
      </c>
      <c r="AA101">
        <v>67259222</v>
      </c>
      <c r="AB101">
        <f t="shared" si="84"/>
        <v>67306.5</v>
      </c>
      <c r="AC101">
        <f>ROUND((ES101),6)</f>
        <v>67306.5</v>
      </c>
      <c r="AD101">
        <f>ROUND((((ET101)-(EU101))+AE101),6)</f>
        <v>0</v>
      </c>
      <c r="AE101">
        <f t="shared" si="95"/>
        <v>0</v>
      </c>
      <c r="AF101">
        <f t="shared" si="95"/>
        <v>0</v>
      </c>
      <c r="AG101">
        <f t="shared" si="85"/>
        <v>0</v>
      </c>
      <c r="AH101">
        <f t="shared" si="96"/>
        <v>0</v>
      </c>
      <c r="AI101">
        <f t="shared" si="96"/>
        <v>0</v>
      </c>
      <c r="AJ101">
        <f t="shared" si="86"/>
        <v>0</v>
      </c>
      <c r="AK101">
        <v>67306.5</v>
      </c>
      <c r="AL101">
        <v>67306.5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0.83</v>
      </c>
      <c r="BD101" t="s">
        <v>3</v>
      </c>
      <c r="BE101" t="s">
        <v>3</v>
      </c>
      <c r="BF101" t="s">
        <v>3</v>
      </c>
      <c r="BG101" t="s">
        <v>3</v>
      </c>
      <c r="BH101">
        <v>3</v>
      </c>
      <c r="BI101">
        <v>1</v>
      </c>
      <c r="BJ101" t="s">
        <v>222</v>
      </c>
      <c r="BM101">
        <v>500001</v>
      </c>
      <c r="BN101">
        <v>0</v>
      </c>
      <c r="BO101" t="s">
        <v>220</v>
      </c>
      <c r="BP101">
        <v>1</v>
      </c>
      <c r="BQ101">
        <v>8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0</v>
      </c>
      <c r="CA101">
        <v>0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>(P101+Q101+S101+R101)</f>
        <v>0</v>
      </c>
      <c r="CQ101">
        <f>ROUND(AL101*BC101,2)</f>
        <v>55864.4</v>
      </c>
      <c r="CR101">
        <f>ROUND(AM101*BB101,2)</f>
        <v>0</v>
      </c>
      <c r="CS101">
        <f>ROUND(AN101*BS101,2)</f>
        <v>0</v>
      </c>
      <c r="CT101">
        <f>ROUND(AO101*BA101,2)</f>
        <v>0</v>
      </c>
      <c r="CU101">
        <f t="shared" si="97"/>
        <v>0</v>
      </c>
      <c r="CV101">
        <f t="shared" si="97"/>
        <v>0</v>
      </c>
      <c r="CW101">
        <f t="shared" si="97"/>
        <v>0</v>
      </c>
      <c r="CX101">
        <f t="shared" si="97"/>
        <v>0</v>
      </c>
      <c r="CY101">
        <f>0</f>
        <v>0</v>
      </c>
      <c r="CZ101">
        <f>0</f>
        <v>0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1009</v>
      </c>
      <c r="DV101" t="s">
        <v>59</v>
      </c>
      <c r="DW101" t="s">
        <v>59</v>
      </c>
      <c r="DX101">
        <v>1000</v>
      </c>
      <c r="DZ101" t="s">
        <v>3</v>
      </c>
      <c r="EA101" t="s">
        <v>3</v>
      </c>
      <c r="EB101" t="s">
        <v>3</v>
      </c>
      <c r="EC101" t="s">
        <v>3</v>
      </c>
      <c r="EE101">
        <v>60033841</v>
      </c>
      <c r="EF101">
        <v>8</v>
      </c>
      <c r="EG101" t="s">
        <v>206</v>
      </c>
      <c r="EH101">
        <v>0</v>
      </c>
      <c r="EI101" t="s">
        <v>3</v>
      </c>
      <c r="EJ101">
        <v>1</v>
      </c>
      <c r="EK101">
        <v>500001</v>
      </c>
      <c r="EL101" t="s">
        <v>207</v>
      </c>
      <c r="EM101" t="s">
        <v>208</v>
      </c>
      <c r="EO101" t="s">
        <v>3</v>
      </c>
      <c r="EQ101">
        <v>0</v>
      </c>
      <c r="ER101">
        <v>67306.5</v>
      </c>
      <c r="ES101">
        <v>67306.5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FQ101">
        <v>0</v>
      </c>
      <c r="FR101">
        <v>0</v>
      </c>
      <c r="FS101">
        <v>0</v>
      </c>
      <c r="FX101">
        <v>0</v>
      </c>
      <c r="FY101">
        <v>0</v>
      </c>
      <c r="GA101" t="s">
        <v>3</v>
      </c>
      <c r="GD101">
        <v>1</v>
      </c>
      <c r="GF101">
        <v>-2140039809</v>
      </c>
      <c r="GG101">
        <v>2</v>
      </c>
      <c r="GH101">
        <v>1</v>
      </c>
      <c r="GI101">
        <v>2</v>
      </c>
      <c r="GJ101">
        <v>0</v>
      </c>
      <c r="GK101">
        <v>0</v>
      </c>
      <c r="GL101">
        <f t="shared" si="87"/>
        <v>0</v>
      </c>
      <c r="GM101">
        <f t="shared" si="88"/>
        <v>0</v>
      </c>
      <c r="GN101">
        <f t="shared" si="89"/>
        <v>0</v>
      </c>
      <c r="GO101">
        <f t="shared" si="90"/>
        <v>0</v>
      </c>
      <c r="GP101">
        <f t="shared" si="91"/>
        <v>0</v>
      </c>
      <c r="GR101">
        <v>0</v>
      </c>
      <c r="GS101">
        <v>3</v>
      </c>
      <c r="GT101">
        <v>0</v>
      </c>
      <c r="GU101" t="s">
        <v>3</v>
      </c>
      <c r="GV101">
        <f t="shared" si="92"/>
        <v>0</v>
      </c>
      <c r="GW101">
        <v>1</v>
      </c>
      <c r="GX101">
        <f t="shared" si="93"/>
        <v>0</v>
      </c>
      <c r="HA101">
        <v>0</v>
      </c>
      <c r="HB101">
        <v>0</v>
      </c>
      <c r="HC101">
        <f>GV101*GW101</f>
        <v>0</v>
      </c>
      <c r="HE101" t="s">
        <v>3</v>
      </c>
      <c r="HF101" t="s">
        <v>3</v>
      </c>
      <c r="HM101" t="s">
        <v>3</v>
      </c>
      <c r="HN101" t="s">
        <v>3</v>
      </c>
      <c r="HO101" t="s">
        <v>3</v>
      </c>
      <c r="HP101" t="s">
        <v>3</v>
      </c>
      <c r="HQ101" t="s">
        <v>3</v>
      </c>
      <c r="HS101">
        <v>0</v>
      </c>
      <c r="IK101">
        <v>0</v>
      </c>
    </row>
    <row r="102" spans="1:245">
      <c r="A102">
        <v>17</v>
      </c>
      <c r="B102">
        <v>1</v>
      </c>
      <c r="C102">
        <f>ROW(SmtRes!A90)</f>
        <v>90</v>
      </c>
      <c r="D102">
        <f>ROW(EtalonRes!A108)</f>
        <v>108</v>
      </c>
      <c r="E102" t="s">
        <v>223</v>
      </c>
      <c r="F102" t="s">
        <v>85</v>
      </c>
      <c r="G102" t="s">
        <v>86</v>
      </c>
      <c r="H102" t="s">
        <v>21</v>
      </c>
      <c r="I102">
        <v>0</v>
      </c>
      <c r="J102">
        <v>0</v>
      </c>
      <c r="K102">
        <f t="shared" si="94"/>
        <v>0</v>
      </c>
      <c r="O102">
        <f>ROUND(CP102,2)</f>
        <v>0</v>
      </c>
      <c r="P102">
        <f>SUMIF(SmtRes!AQ90:'SmtRes'!AQ90,"=1",SmtRes!DF90:'SmtRes'!DF90)</f>
        <v>0</v>
      </c>
      <c r="Q102">
        <f>SUMIF(SmtRes!AQ90:'SmtRes'!AQ90,"=1",SmtRes!DG90:'SmtRes'!DG90)</f>
        <v>0</v>
      </c>
      <c r="R102">
        <f>SUMIF(SmtRes!AQ90:'SmtRes'!AQ90,"=1",SmtRes!DH90:'SmtRes'!DH90)</f>
        <v>0</v>
      </c>
      <c r="S102">
        <f>SUMIF(SmtRes!AQ90:'SmtRes'!AQ90,"=1",SmtRes!DI90:'SmtRes'!DI90)</f>
        <v>0</v>
      </c>
      <c r="T102">
        <f t="shared" si="80"/>
        <v>0</v>
      </c>
      <c r="U102">
        <f>SUMIF(SmtRes!AQ90:'SmtRes'!AQ90,"=1",SmtRes!CV90:'SmtRes'!CV90)</f>
        <v>0</v>
      </c>
      <c r="V102">
        <f>SUMIF(SmtRes!AQ90:'SmtRes'!AQ90,"=1",SmtRes!CW90:'SmtRes'!CW90)</f>
        <v>0</v>
      </c>
      <c r="W102">
        <f t="shared" si="81"/>
        <v>0</v>
      </c>
      <c r="X102">
        <f t="shared" si="82"/>
        <v>0</v>
      </c>
      <c r="Y102">
        <f t="shared" si="83"/>
        <v>0</v>
      </c>
      <c r="AA102">
        <v>67259222</v>
      </c>
      <c r="AB102">
        <f t="shared" si="84"/>
        <v>34714.125</v>
      </c>
      <c r="AC102">
        <f>ROUND((0),6)</f>
        <v>0</v>
      </c>
      <c r="AD102">
        <f>ROUND((((0)-(0))+AE102),6)</f>
        <v>0</v>
      </c>
      <c r="AE102">
        <f>ROUND((0),6)</f>
        <v>0</v>
      </c>
      <c r="AF102">
        <f>ROUND((SUM(SmtRes!BT90:'SmtRes'!BT90)),6)</f>
        <v>34714.125</v>
      </c>
      <c r="AG102">
        <f t="shared" si="85"/>
        <v>0</v>
      </c>
      <c r="AH102">
        <f>(SUM(SmtRes!BU90:'SmtRes'!BU90))</f>
        <v>88.5</v>
      </c>
      <c r="AI102">
        <f>(0)</f>
        <v>0</v>
      </c>
      <c r="AJ102">
        <f t="shared" si="86"/>
        <v>0</v>
      </c>
      <c r="AK102">
        <v>34714.125</v>
      </c>
      <c r="AL102">
        <v>0</v>
      </c>
      <c r="AM102">
        <v>0</v>
      </c>
      <c r="AN102">
        <v>0</v>
      </c>
      <c r="AO102">
        <v>34714.125</v>
      </c>
      <c r="AP102">
        <v>0</v>
      </c>
      <c r="AQ102">
        <v>88.5</v>
      </c>
      <c r="AR102">
        <v>0</v>
      </c>
      <c r="AS102">
        <v>0</v>
      </c>
      <c r="AT102">
        <v>89</v>
      </c>
      <c r="AU102">
        <v>40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1</v>
      </c>
      <c r="BJ102" t="s">
        <v>87</v>
      </c>
      <c r="BM102">
        <v>1003</v>
      </c>
      <c r="BN102">
        <v>0</v>
      </c>
      <c r="BO102" t="s">
        <v>3</v>
      </c>
      <c r="BP102">
        <v>0</v>
      </c>
      <c r="BQ102">
        <v>2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89</v>
      </c>
      <c r="CA102">
        <v>40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>(P102+Q102+S102+R102)</f>
        <v>0</v>
      </c>
      <c r="CQ102">
        <f>SUMIF(SmtRes!AQ90:'SmtRes'!AQ90,"=1",SmtRes!AA90:'SmtRes'!AA90)</f>
        <v>0</v>
      </c>
      <c r="CR102">
        <f>SUMIF(SmtRes!AQ90:'SmtRes'!AQ90,"=1",SmtRes!AB90:'SmtRes'!AB90)</f>
        <v>0</v>
      </c>
      <c r="CS102">
        <f>SUMIF(SmtRes!AQ90:'SmtRes'!AQ90,"=1",SmtRes!AC90:'SmtRes'!AC90)</f>
        <v>0</v>
      </c>
      <c r="CT102">
        <f>SUMIF(SmtRes!AQ90:'SmtRes'!AQ90,"=1",SmtRes!AD90:'SmtRes'!AD90)</f>
        <v>392.25</v>
      </c>
      <c r="CU102">
        <f>AG102</f>
        <v>0</v>
      </c>
      <c r="CV102">
        <f>SUMIF(SmtRes!AQ90:'SmtRes'!AQ90,"=1",SmtRes!BU90:'SmtRes'!BU90)</f>
        <v>88.5</v>
      </c>
      <c r="CW102">
        <f>SUMIF(SmtRes!AQ90:'SmtRes'!AQ90,"=1",SmtRes!BV90:'SmtRes'!BV90)</f>
        <v>0</v>
      </c>
      <c r="CX102">
        <f>AJ102</f>
        <v>0</v>
      </c>
      <c r="CY102">
        <f>(((S102+R102)*AT102)/100)</f>
        <v>0</v>
      </c>
      <c r="CZ102">
        <f>(((S102+R102)*AU102)/100)</f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1007</v>
      </c>
      <c r="DV102" t="s">
        <v>21</v>
      </c>
      <c r="DW102" t="s">
        <v>21</v>
      </c>
      <c r="DX102">
        <v>100</v>
      </c>
      <c r="DZ102" t="s">
        <v>3</v>
      </c>
      <c r="EA102" t="s">
        <v>3</v>
      </c>
      <c r="EB102" t="s">
        <v>3</v>
      </c>
      <c r="EC102" t="s">
        <v>3</v>
      </c>
      <c r="EE102">
        <v>60033884</v>
      </c>
      <c r="EF102">
        <v>2</v>
      </c>
      <c r="EG102" t="s">
        <v>23</v>
      </c>
      <c r="EH102">
        <v>1</v>
      </c>
      <c r="EI102" t="s">
        <v>24</v>
      </c>
      <c r="EJ102">
        <v>1</v>
      </c>
      <c r="EK102">
        <v>1003</v>
      </c>
      <c r="EL102" t="s">
        <v>25</v>
      </c>
      <c r="EM102" t="s">
        <v>26</v>
      </c>
      <c r="EO102" t="s">
        <v>3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88.5</v>
      </c>
      <c r="EX102">
        <v>0</v>
      </c>
      <c r="EY102">
        <v>0</v>
      </c>
      <c r="FQ102">
        <v>0</v>
      </c>
      <c r="FR102">
        <v>0</v>
      </c>
      <c r="FS102">
        <v>0</v>
      </c>
      <c r="FX102">
        <v>89</v>
      </c>
      <c r="FY102">
        <v>40</v>
      </c>
      <c r="GA102" t="s">
        <v>3</v>
      </c>
      <c r="GD102">
        <v>1</v>
      </c>
      <c r="GF102">
        <v>-1878548467</v>
      </c>
      <c r="GG102">
        <v>2</v>
      </c>
      <c r="GH102">
        <v>1</v>
      </c>
      <c r="GI102">
        <v>-2</v>
      </c>
      <c r="GJ102">
        <v>0</v>
      </c>
      <c r="GK102">
        <v>0</v>
      </c>
      <c r="GL102">
        <f t="shared" si="87"/>
        <v>0</v>
      </c>
      <c r="GM102">
        <f t="shared" si="88"/>
        <v>0</v>
      </c>
      <c r="GN102">
        <f t="shared" si="89"/>
        <v>0</v>
      </c>
      <c r="GO102">
        <f t="shared" si="90"/>
        <v>0</v>
      </c>
      <c r="GP102">
        <f t="shared" si="91"/>
        <v>0</v>
      </c>
      <c r="GR102">
        <v>0</v>
      </c>
      <c r="GS102">
        <v>3</v>
      </c>
      <c r="GT102">
        <v>0</v>
      </c>
      <c r="GU102" t="s">
        <v>3</v>
      </c>
      <c r="GV102">
        <f t="shared" si="92"/>
        <v>0</v>
      </c>
      <c r="GW102">
        <v>1</v>
      </c>
      <c r="GX102">
        <f t="shared" si="93"/>
        <v>0</v>
      </c>
      <c r="HA102">
        <v>0</v>
      </c>
      <c r="HB102">
        <v>0</v>
      </c>
      <c r="HC102">
        <f>GV102*GW102</f>
        <v>0</v>
      </c>
      <c r="HE102" t="s">
        <v>3</v>
      </c>
      <c r="HF102" t="s">
        <v>3</v>
      </c>
      <c r="HM102" t="s">
        <v>3</v>
      </c>
      <c r="HN102" t="s">
        <v>27</v>
      </c>
      <c r="HO102" t="s">
        <v>28</v>
      </c>
      <c r="HP102" t="s">
        <v>25</v>
      </c>
      <c r="HQ102" t="s">
        <v>25</v>
      </c>
      <c r="HS102">
        <v>0</v>
      </c>
      <c r="IK102">
        <v>0</v>
      </c>
    </row>
    <row r="104" spans="1:245">
      <c r="A104" s="2">
        <v>51</v>
      </c>
      <c r="B104" s="2">
        <f>B86</f>
        <v>1</v>
      </c>
      <c r="C104" s="2">
        <f>A86</f>
        <v>4</v>
      </c>
      <c r="D104" s="2">
        <f>ROW(A86)</f>
        <v>86</v>
      </c>
      <c r="E104" s="2"/>
      <c r="F104" s="2" t="str">
        <f>IF(F86&lt;&gt;"",F86,"")</f>
        <v>Новый раздел</v>
      </c>
      <c r="G104" s="2" t="str">
        <f>IF(G86&lt;&gt;"",G86,"")</f>
        <v>Заземление</v>
      </c>
      <c r="H104" s="2">
        <v>0</v>
      </c>
      <c r="I104" s="2"/>
      <c r="J104" s="2"/>
      <c r="K104" s="2"/>
      <c r="L104" s="2"/>
      <c r="M104" s="2"/>
      <c r="N104" s="2"/>
      <c r="O104" s="2">
        <f t="shared" ref="O104:T104" si="98">ROUND(AB104,2)</f>
        <v>0</v>
      </c>
      <c r="P104" s="2">
        <f t="shared" si="98"/>
        <v>0</v>
      </c>
      <c r="Q104" s="2">
        <f t="shared" si="98"/>
        <v>0</v>
      </c>
      <c r="R104" s="2">
        <f t="shared" si="98"/>
        <v>0</v>
      </c>
      <c r="S104" s="2">
        <f t="shared" si="98"/>
        <v>0</v>
      </c>
      <c r="T104" s="2">
        <f t="shared" si="98"/>
        <v>0</v>
      </c>
      <c r="U104" s="2">
        <f>AH104</f>
        <v>0</v>
      </c>
      <c r="V104" s="2">
        <f>AI104</f>
        <v>0</v>
      </c>
      <c r="W104" s="2">
        <f>ROUND(AJ104,2)</f>
        <v>0</v>
      </c>
      <c r="X104" s="2">
        <f>ROUND(AK104,2)</f>
        <v>0</v>
      </c>
      <c r="Y104" s="2">
        <f>ROUND(AL104,2)</f>
        <v>0</v>
      </c>
      <c r="Z104" s="2"/>
      <c r="AA104" s="2"/>
      <c r="AB104" s="2">
        <f>ROUND(SUMIF(AA90:AA102,"=67259222",O90:O102),2)</f>
        <v>0</v>
      </c>
      <c r="AC104" s="2">
        <f>ROUND(SUMIF(AA90:AA102,"=67259222",P90:P102),2)</f>
        <v>0</v>
      </c>
      <c r="AD104" s="2">
        <f>ROUND(SUMIF(AA90:AA102,"=67259222",Q90:Q102),2)</f>
        <v>0</v>
      </c>
      <c r="AE104" s="2">
        <f>ROUND(SUMIF(AA90:AA102,"=67259222",R90:R102),2)</f>
        <v>0</v>
      </c>
      <c r="AF104" s="2">
        <f>ROUND(SUMIF(AA90:AA102,"=67259222",S90:S102),2)</f>
        <v>0</v>
      </c>
      <c r="AG104" s="2">
        <f>ROUND(SUMIF(AA90:AA102,"=67259222",T90:T102),2)</f>
        <v>0</v>
      </c>
      <c r="AH104" s="2">
        <f>SUMIF(AA90:AA102,"=67259222",U90:U102)</f>
        <v>0</v>
      </c>
      <c r="AI104" s="2">
        <f>SUMIF(AA90:AA102,"=67259222",V90:V102)</f>
        <v>0</v>
      </c>
      <c r="AJ104" s="2">
        <f>ROUND(SUMIF(AA90:AA102,"=67259222",W90:W102),2)</f>
        <v>0</v>
      </c>
      <c r="AK104" s="2">
        <f>ROUND(SUMIF(AA90:AA102,"=67259222",X90:X102),2)</f>
        <v>0</v>
      </c>
      <c r="AL104" s="2">
        <f>ROUND(SUMIF(AA90:AA102,"=67259222",Y90:Y102),2)</f>
        <v>0</v>
      </c>
      <c r="AM104" s="2"/>
      <c r="AN104" s="2"/>
      <c r="AO104" s="2">
        <f t="shared" ref="AO104:BD104" si="99">ROUND(BX104,2)</f>
        <v>0</v>
      </c>
      <c r="AP104" s="2">
        <f t="shared" si="99"/>
        <v>0</v>
      </c>
      <c r="AQ104" s="2">
        <f t="shared" si="99"/>
        <v>0</v>
      </c>
      <c r="AR104" s="2">
        <f t="shared" si="99"/>
        <v>0</v>
      </c>
      <c r="AS104" s="2">
        <f t="shared" si="99"/>
        <v>0</v>
      </c>
      <c r="AT104" s="2">
        <f t="shared" si="99"/>
        <v>0</v>
      </c>
      <c r="AU104" s="2">
        <f t="shared" si="99"/>
        <v>0</v>
      </c>
      <c r="AV104" s="2">
        <f t="shared" si="99"/>
        <v>0</v>
      </c>
      <c r="AW104" s="2">
        <f t="shared" si="99"/>
        <v>0</v>
      </c>
      <c r="AX104" s="2">
        <f t="shared" si="99"/>
        <v>0</v>
      </c>
      <c r="AY104" s="2">
        <f t="shared" si="99"/>
        <v>0</v>
      </c>
      <c r="AZ104" s="2">
        <f t="shared" si="99"/>
        <v>0</v>
      </c>
      <c r="BA104" s="2">
        <f t="shared" si="99"/>
        <v>0</v>
      </c>
      <c r="BB104" s="2">
        <f t="shared" si="99"/>
        <v>0</v>
      </c>
      <c r="BC104" s="2">
        <f t="shared" si="99"/>
        <v>0</v>
      </c>
      <c r="BD104" s="2">
        <f t="shared" si="99"/>
        <v>0</v>
      </c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>
        <f>ROUND(SUMIF(AA90:AA102,"=67259222",FQ90:FQ102),2)</f>
        <v>0</v>
      </c>
      <c r="BY104" s="2">
        <f>ROUND(SUMIF(AA90:AA102,"=67259222",FR90:FR102),2)</f>
        <v>0</v>
      </c>
      <c r="BZ104" s="2">
        <f>ROUND(SUMIF(AA90:AA102,"=67259222",GL90:GL102),2)</f>
        <v>0</v>
      </c>
      <c r="CA104" s="2">
        <f>ROUND(SUMIF(AA90:AA102,"=67259222",GM90:GM102),2)</f>
        <v>0</v>
      </c>
      <c r="CB104" s="2">
        <f>ROUND(SUMIF(AA90:AA102,"=67259222",GN90:GN102),2)</f>
        <v>0</v>
      </c>
      <c r="CC104" s="2">
        <f>ROUND(SUMIF(AA90:AA102,"=67259222",GO90:GO102),2)</f>
        <v>0</v>
      </c>
      <c r="CD104" s="2">
        <f>ROUND(SUMIF(AA90:AA102,"=67259222",GP90:GP102),2)</f>
        <v>0</v>
      </c>
      <c r="CE104" s="2">
        <f>AC104-BX104</f>
        <v>0</v>
      </c>
      <c r="CF104" s="2">
        <f>AC104-BY104</f>
        <v>0</v>
      </c>
      <c r="CG104" s="2">
        <f>BX104-BZ104</f>
        <v>0</v>
      </c>
      <c r="CH104" s="2">
        <f>AC104-BX104-BY104+BZ104</f>
        <v>0</v>
      </c>
      <c r="CI104" s="2">
        <f>BY104-BZ104</f>
        <v>0</v>
      </c>
      <c r="CJ104" s="2">
        <f>ROUND(SUMIF(AA90:AA102,"=67259222",GX90:GX102),2)</f>
        <v>0</v>
      </c>
      <c r="CK104" s="2">
        <f>ROUND(SUMIF(AA90:AA102,"=67259222",GY90:GY102),2)</f>
        <v>0</v>
      </c>
      <c r="CL104" s="2">
        <f>ROUND(SUMIF(AA90:AA102,"=67259222",GZ90:GZ102),2)</f>
        <v>0</v>
      </c>
      <c r="CM104" s="2">
        <f>ROUND(SUMIF(AA90:AA102,"=67259222",HD90:HD102),2)</f>
        <v>0</v>
      </c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>
        <v>0</v>
      </c>
    </row>
    <row r="106" spans="1:245">
      <c r="A106" s="4">
        <v>50</v>
      </c>
      <c r="B106" s="4">
        <v>0</v>
      </c>
      <c r="C106" s="4">
        <v>0</v>
      </c>
      <c r="D106" s="4">
        <v>1</v>
      </c>
      <c r="E106" s="4">
        <v>201</v>
      </c>
      <c r="F106" s="4">
        <f>ROUND(Source!O104,O106)</f>
        <v>0</v>
      </c>
      <c r="G106" s="4" t="s">
        <v>123</v>
      </c>
      <c r="H106" s="4" t="s">
        <v>124</v>
      </c>
      <c r="I106" s="4"/>
      <c r="J106" s="4"/>
      <c r="K106" s="4">
        <v>201</v>
      </c>
      <c r="L106" s="4">
        <v>1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11819.67</v>
      </c>
      <c r="X106" s="4">
        <v>1</v>
      </c>
      <c r="Y106" s="4">
        <v>11819.67</v>
      </c>
      <c r="Z106" s="4"/>
      <c r="AA106" s="4"/>
      <c r="AB106" s="4"/>
    </row>
    <row r="107" spans="1:245">
      <c r="A107" s="4">
        <v>50</v>
      </c>
      <c r="B107" s="4">
        <v>0</v>
      </c>
      <c r="C107" s="4">
        <v>0</v>
      </c>
      <c r="D107" s="4">
        <v>1</v>
      </c>
      <c r="E107" s="4">
        <v>202</v>
      </c>
      <c r="F107" s="4">
        <f>ROUND(Source!P104,O107)</f>
        <v>0</v>
      </c>
      <c r="G107" s="4" t="s">
        <v>125</v>
      </c>
      <c r="H107" s="4" t="s">
        <v>126</v>
      </c>
      <c r="I107" s="4"/>
      <c r="J107" s="4"/>
      <c r="K107" s="4">
        <v>202</v>
      </c>
      <c r="L107" s="4">
        <v>2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5955.3</v>
      </c>
      <c r="X107" s="4">
        <v>1</v>
      </c>
      <c r="Y107" s="4">
        <v>5955.3</v>
      </c>
      <c r="Z107" s="4"/>
      <c r="AA107" s="4"/>
      <c r="AB107" s="4"/>
    </row>
    <row r="108" spans="1:245">
      <c r="A108" s="4">
        <v>50</v>
      </c>
      <c r="B108" s="4">
        <v>0</v>
      </c>
      <c r="C108" s="4">
        <v>0</v>
      </c>
      <c r="D108" s="4">
        <v>1</v>
      </c>
      <c r="E108" s="4">
        <v>222</v>
      </c>
      <c r="F108" s="4">
        <f>ROUND(Source!AO104,O108)</f>
        <v>0</v>
      </c>
      <c r="G108" s="4" t="s">
        <v>127</v>
      </c>
      <c r="H108" s="4" t="s">
        <v>128</v>
      </c>
      <c r="I108" s="4"/>
      <c r="J108" s="4"/>
      <c r="K108" s="4">
        <v>222</v>
      </c>
      <c r="L108" s="4">
        <v>3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45">
      <c r="A109" s="4">
        <v>50</v>
      </c>
      <c r="B109" s="4">
        <v>0</v>
      </c>
      <c r="C109" s="4">
        <v>0</v>
      </c>
      <c r="D109" s="4">
        <v>1</v>
      </c>
      <c r="E109" s="4">
        <v>225</v>
      </c>
      <c r="F109" s="4">
        <f>ROUND(Source!AV104,O109)</f>
        <v>0</v>
      </c>
      <c r="G109" s="4" t="s">
        <v>129</v>
      </c>
      <c r="H109" s="4" t="s">
        <v>130</v>
      </c>
      <c r="I109" s="4"/>
      <c r="J109" s="4"/>
      <c r="K109" s="4">
        <v>225</v>
      </c>
      <c r="L109" s="4">
        <v>4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5955.3</v>
      </c>
      <c r="X109" s="4">
        <v>1</v>
      </c>
      <c r="Y109" s="4">
        <v>5955.3</v>
      </c>
      <c r="Z109" s="4"/>
      <c r="AA109" s="4"/>
      <c r="AB109" s="4"/>
    </row>
    <row r="110" spans="1:245">
      <c r="A110" s="4">
        <v>50</v>
      </c>
      <c r="B110" s="4">
        <v>0</v>
      </c>
      <c r="C110" s="4">
        <v>0</v>
      </c>
      <c r="D110" s="4">
        <v>1</v>
      </c>
      <c r="E110" s="4">
        <v>226</v>
      </c>
      <c r="F110" s="4">
        <f>ROUND(Source!AW104,O110)</f>
        <v>0</v>
      </c>
      <c r="G110" s="4" t="s">
        <v>131</v>
      </c>
      <c r="H110" s="4" t="s">
        <v>132</v>
      </c>
      <c r="I110" s="4"/>
      <c r="J110" s="4"/>
      <c r="K110" s="4">
        <v>226</v>
      </c>
      <c r="L110" s="4">
        <v>5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5955.3</v>
      </c>
      <c r="X110" s="4">
        <v>1</v>
      </c>
      <c r="Y110" s="4">
        <v>5955.3</v>
      </c>
      <c r="Z110" s="4"/>
      <c r="AA110" s="4"/>
      <c r="AB110" s="4"/>
    </row>
    <row r="111" spans="1:245">
      <c r="A111" s="4">
        <v>50</v>
      </c>
      <c r="B111" s="4">
        <v>0</v>
      </c>
      <c r="C111" s="4">
        <v>0</v>
      </c>
      <c r="D111" s="4">
        <v>1</v>
      </c>
      <c r="E111" s="4">
        <v>227</v>
      </c>
      <c r="F111" s="4">
        <f>ROUND(Source!AX104,O111)</f>
        <v>0</v>
      </c>
      <c r="G111" s="4" t="s">
        <v>133</v>
      </c>
      <c r="H111" s="4" t="s">
        <v>134</v>
      </c>
      <c r="I111" s="4"/>
      <c r="J111" s="4"/>
      <c r="K111" s="4">
        <v>227</v>
      </c>
      <c r="L111" s="4">
        <v>6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>
      <c r="A112" s="4">
        <v>50</v>
      </c>
      <c r="B112" s="4">
        <v>0</v>
      </c>
      <c r="C112" s="4">
        <v>0</v>
      </c>
      <c r="D112" s="4">
        <v>1</v>
      </c>
      <c r="E112" s="4">
        <v>228</v>
      </c>
      <c r="F112" s="4">
        <f>ROUND(Source!AY104,O112)</f>
        <v>0</v>
      </c>
      <c r="G112" s="4" t="s">
        <v>135</v>
      </c>
      <c r="H112" s="4" t="s">
        <v>136</v>
      </c>
      <c r="I112" s="4"/>
      <c r="J112" s="4"/>
      <c r="K112" s="4">
        <v>228</v>
      </c>
      <c r="L112" s="4">
        <v>7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5955.3</v>
      </c>
      <c r="X112" s="4">
        <v>1</v>
      </c>
      <c r="Y112" s="4">
        <v>5955.3</v>
      </c>
      <c r="Z112" s="4"/>
      <c r="AA112" s="4"/>
      <c r="AB112" s="4"/>
    </row>
    <row r="113" spans="1:28">
      <c r="A113" s="4">
        <v>50</v>
      </c>
      <c r="B113" s="4">
        <v>0</v>
      </c>
      <c r="C113" s="4">
        <v>0</v>
      </c>
      <c r="D113" s="4">
        <v>1</v>
      </c>
      <c r="E113" s="4">
        <v>216</v>
      </c>
      <c r="F113" s="4">
        <f>ROUND(Source!AP104,O113)</f>
        <v>0</v>
      </c>
      <c r="G113" s="4" t="s">
        <v>137</v>
      </c>
      <c r="H113" s="4" t="s">
        <v>138</v>
      </c>
      <c r="I113" s="4"/>
      <c r="J113" s="4"/>
      <c r="K113" s="4">
        <v>216</v>
      </c>
      <c r="L113" s="4">
        <v>8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>
      <c r="A114" s="4">
        <v>50</v>
      </c>
      <c r="B114" s="4">
        <v>0</v>
      </c>
      <c r="C114" s="4">
        <v>0</v>
      </c>
      <c r="D114" s="4">
        <v>1</v>
      </c>
      <c r="E114" s="4">
        <v>223</v>
      </c>
      <c r="F114" s="4">
        <f>ROUND(Source!AQ104,O114)</f>
        <v>0</v>
      </c>
      <c r="G114" s="4" t="s">
        <v>139</v>
      </c>
      <c r="H114" s="4" t="s">
        <v>140</v>
      </c>
      <c r="I114" s="4"/>
      <c r="J114" s="4"/>
      <c r="K114" s="4">
        <v>223</v>
      </c>
      <c r="L114" s="4">
        <v>9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>
      <c r="A115" s="4">
        <v>50</v>
      </c>
      <c r="B115" s="4">
        <v>0</v>
      </c>
      <c r="C115" s="4">
        <v>0</v>
      </c>
      <c r="D115" s="4">
        <v>1</v>
      </c>
      <c r="E115" s="4">
        <v>229</v>
      </c>
      <c r="F115" s="4">
        <f>ROUND(Source!AZ104,O115)</f>
        <v>0</v>
      </c>
      <c r="G115" s="4" t="s">
        <v>141</v>
      </c>
      <c r="H115" s="4" t="s">
        <v>142</v>
      </c>
      <c r="I115" s="4"/>
      <c r="J115" s="4"/>
      <c r="K115" s="4">
        <v>229</v>
      </c>
      <c r="L115" s="4">
        <v>10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>
      <c r="A116" s="4">
        <v>50</v>
      </c>
      <c r="B116" s="4">
        <v>0</v>
      </c>
      <c r="C116" s="4">
        <v>0</v>
      </c>
      <c r="D116" s="4">
        <v>1</v>
      </c>
      <c r="E116" s="4">
        <v>203</v>
      </c>
      <c r="F116" s="4">
        <f>ROUND(Source!Q104,O116)</f>
        <v>0</v>
      </c>
      <c r="G116" s="4" t="s">
        <v>143</v>
      </c>
      <c r="H116" s="4" t="s">
        <v>144</v>
      </c>
      <c r="I116" s="4"/>
      <c r="J116" s="4"/>
      <c r="K116" s="4">
        <v>203</v>
      </c>
      <c r="L116" s="4">
        <v>11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275.39</v>
      </c>
      <c r="X116" s="4">
        <v>1</v>
      </c>
      <c r="Y116" s="4">
        <v>275.39</v>
      </c>
      <c r="Z116" s="4"/>
      <c r="AA116" s="4"/>
      <c r="AB116" s="4"/>
    </row>
    <row r="117" spans="1:28">
      <c r="A117" s="4">
        <v>50</v>
      </c>
      <c r="B117" s="4">
        <v>0</v>
      </c>
      <c r="C117" s="4">
        <v>0</v>
      </c>
      <c r="D117" s="4">
        <v>1</v>
      </c>
      <c r="E117" s="4">
        <v>231</v>
      </c>
      <c r="F117" s="4">
        <f>ROUND(Source!BB104,O117)</f>
        <v>0</v>
      </c>
      <c r="G117" s="4" t="s">
        <v>145</v>
      </c>
      <c r="H117" s="4" t="s">
        <v>146</v>
      </c>
      <c r="I117" s="4"/>
      <c r="J117" s="4"/>
      <c r="K117" s="4">
        <v>231</v>
      </c>
      <c r="L117" s="4">
        <v>12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>
      <c r="A118" s="4">
        <v>50</v>
      </c>
      <c r="B118" s="4">
        <v>0</v>
      </c>
      <c r="C118" s="4">
        <v>0</v>
      </c>
      <c r="D118" s="4">
        <v>1</v>
      </c>
      <c r="E118" s="4">
        <v>204</v>
      </c>
      <c r="F118" s="4">
        <f>ROUND(Source!R104,O118)</f>
        <v>0</v>
      </c>
      <c r="G118" s="4" t="s">
        <v>147</v>
      </c>
      <c r="H118" s="4" t="s">
        <v>148</v>
      </c>
      <c r="I118" s="4"/>
      <c r="J118" s="4"/>
      <c r="K118" s="4">
        <v>204</v>
      </c>
      <c r="L118" s="4">
        <v>13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126.35</v>
      </c>
      <c r="X118" s="4">
        <v>1</v>
      </c>
      <c r="Y118" s="4">
        <v>126.35</v>
      </c>
      <c r="Z118" s="4"/>
      <c r="AA118" s="4"/>
      <c r="AB118" s="4"/>
    </row>
    <row r="119" spans="1:28">
      <c r="A119" s="4">
        <v>50</v>
      </c>
      <c r="B119" s="4">
        <v>0</v>
      </c>
      <c r="C119" s="4">
        <v>0</v>
      </c>
      <c r="D119" s="4">
        <v>1</v>
      </c>
      <c r="E119" s="4">
        <v>205</v>
      </c>
      <c r="F119" s="4">
        <f>ROUND(Source!S104,O119)</f>
        <v>0</v>
      </c>
      <c r="G119" s="4" t="s">
        <v>149</v>
      </c>
      <c r="H119" s="4" t="s">
        <v>150</v>
      </c>
      <c r="I119" s="4"/>
      <c r="J119" s="4"/>
      <c r="K119" s="4">
        <v>205</v>
      </c>
      <c r="L119" s="4">
        <v>14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5462.63</v>
      </c>
      <c r="X119" s="4">
        <v>1</v>
      </c>
      <c r="Y119" s="4">
        <v>5462.63</v>
      </c>
      <c r="Z119" s="4"/>
      <c r="AA119" s="4"/>
      <c r="AB119" s="4"/>
    </row>
    <row r="120" spans="1:28">
      <c r="A120" s="4">
        <v>50</v>
      </c>
      <c r="B120" s="4">
        <v>0</v>
      </c>
      <c r="C120" s="4">
        <v>0</v>
      </c>
      <c r="D120" s="4">
        <v>1</v>
      </c>
      <c r="E120" s="4">
        <v>232</v>
      </c>
      <c r="F120" s="4">
        <f>ROUND(Source!BC104,O120)</f>
        <v>0</v>
      </c>
      <c r="G120" s="4" t="s">
        <v>151</v>
      </c>
      <c r="H120" s="4" t="s">
        <v>152</v>
      </c>
      <c r="I120" s="4"/>
      <c r="J120" s="4"/>
      <c r="K120" s="4">
        <v>232</v>
      </c>
      <c r="L120" s="4">
        <v>15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>
      <c r="A121" s="4">
        <v>50</v>
      </c>
      <c r="B121" s="4">
        <v>0</v>
      </c>
      <c r="C121" s="4">
        <v>0</v>
      </c>
      <c r="D121" s="4">
        <v>1</v>
      </c>
      <c r="E121" s="4">
        <v>214</v>
      </c>
      <c r="F121" s="4">
        <f>ROUND(Source!AS104,O121)</f>
        <v>0</v>
      </c>
      <c r="G121" s="4" t="s">
        <v>153</v>
      </c>
      <c r="H121" s="4" t="s">
        <v>154</v>
      </c>
      <c r="I121" s="4"/>
      <c r="J121" s="4"/>
      <c r="K121" s="4">
        <v>214</v>
      </c>
      <c r="L121" s="4">
        <v>16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8264.81</v>
      </c>
      <c r="X121" s="4">
        <v>1</v>
      </c>
      <c r="Y121" s="4">
        <v>8264.81</v>
      </c>
      <c r="Z121" s="4"/>
      <c r="AA121" s="4"/>
      <c r="AB121" s="4"/>
    </row>
    <row r="122" spans="1:28">
      <c r="A122" s="4">
        <v>50</v>
      </c>
      <c r="B122" s="4">
        <v>0</v>
      </c>
      <c r="C122" s="4">
        <v>0</v>
      </c>
      <c r="D122" s="4">
        <v>1</v>
      </c>
      <c r="E122" s="4">
        <v>215</v>
      </c>
      <c r="F122" s="4">
        <f>ROUND(Source!AT104,O122)</f>
        <v>0</v>
      </c>
      <c r="G122" s="4" t="s">
        <v>155</v>
      </c>
      <c r="H122" s="4" t="s">
        <v>156</v>
      </c>
      <c r="I122" s="4"/>
      <c r="J122" s="4"/>
      <c r="K122" s="4">
        <v>215</v>
      </c>
      <c r="L122" s="4">
        <v>17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11492.34</v>
      </c>
      <c r="X122" s="4">
        <v>1</v>
      </c>
      <c r="Y122" s="4">
        <v>11492.34</v>
      </c>
      <c r="Z122" s="4"/>
      <c r="AA122" s="4"/>
      <c r="AB122" s="4"/>
    </row>
    <row r="123" spans="1:28">
      <c r="A123" s="4">
        <v>50</v>
      </c>
      <c r="B123" s="4">
        <v>0</v>
      </c>
      <c r="C123" s="4">
        <v>0</v>
      </c>
      <c r="D123" s="4">
        <v>1</v>
      </c>
      <c r="E123" s="4">
        <v>217</v>
      </c>
      <c r="F123" s="4">
        <f>ROUND(Source!AU104,O123)</f>
        <v>0</v>
      </c>
      <c r="G123" s="4" t="s">
        <v>157</v>
      </c>
      <c r="H123" s="4" t="s">
        <v>158</v>
      </c>
      <c r="I123" s="4"/>
      <c r="J123" s="4"/>
      <c r="K123" s="4">
        <v>217</v>
      </c>
      <c r="L123" s="4">
        <v>18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>
      <c r="A124" s="4">
        <v>50</v>
      </c>
      <c r="B124" s="4">
        <v>0</v>
      </c>
      <c r="C124" s="4">
        <v>0</v>
      </c>
      <c r="D124" s="4">
        <v>1</v>
      </c>
      <c r="E124" s="4">
        <v>230</v>
      </c>
      <c r="F124" s="4">
        <f>ROUND(Source!BA104,O124)</f>
        <v>0</v>
      </c>
      <c r="G124" s="4" t="s">
        <v>159</v>
      </c>
      <c r="H124" s="4" t="s">
        <v>160</v>
      </c>
      <c r="I124" s="4"/>
      <c r="J124" s="4"/>
      <c r="K124" s="4">
        <v>230</v>
      </c>
      <c r="L124" s="4">
        <v>19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>
      <c r="A125" s="4">
        <v>50</v>
      </c>
      <c r="B125" s="4">
        <v>0</v>
      </c>
      <c r="C125" s="4">
        <v>0</v>
      </c>
      <c r="D125" s="4">
        <v>1</v>
      </c>
      <c r="E125" s="4">
        <v>206</v>
      </c>
      <c r="F125" s="4">
        <f>ROUND(Source!T104,O125)</f>
        <v>0</v>
      </c>
      <c r="G125" s="4" t="s">
        <v>161</v>
      </c>
      <c r="H125" s="4" t="s">
        <v>162</v>
      </c>
      <c r="I125" s="4"/>
      <c r="J125" s="4"/>
      <c r="K125" s="4">
        <v>206</v>
      </c>
      <c r="L125" s="4">
        <v>20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>
      <c r="A126" s="4">
        <v>50</v>
      </c>
      <c r="B126" s="4">
        <v>0</v>
      </c>
      <c r="C126" s="4">
        <v>0</v>
      </c>
      <c r="D126" s="4">
        <v>1</v>
      </c>
      <c r="E126" s="4">
        <v>207</v>
      </c>
      <c r="F126" s="4">
        <f>ROUND(Source!U104,O126)</f>
        <v>0</v>
      </c>
      <c r="G126" s="4" t="s">
        <v>163</v>
      </c>
      <c r="H126" s="4" t="s">
        <v>164</v>
      </c>
      <c r="I126" s="4"/>
      <c r="J126" s="4"/>
      <c r="K126" s="4">
        <v>207</v>
      </c>
      <c r="L126" s="4">
        <v>21</v>
      </c>
      <c r="M126" s="4">
        <v>3</v>
      </c>
      <c r="N126" s="4" t="s">
        <v>3</v>
      </c>
      <c r="O126" s="4">
        <v>7</v>
      </c>
      <c r="P126" s="4"/>
      <c r="Q126" s="4"/>
      <c r="R126" s="4"/>
      <c r="S126" s="4"/>
      <c r="T126" s="4"/>
      <c r="U126" s="4"/>
      <c r="V126" s="4"/>
      <c r="W126" s="4">
        <v>11.897</v>
      </c>
      <c r="X126" s="4">
        <v>1</v>
      </c>
      <c r="Y126" s="4">
        <v>11.897</v>
      </c>
      <c r="Z126" s="4"/>
      <c r="AA126" s="4"/>
      <c r="AB126" s="4"/>
    </row>
    <row r="127" spans="1:28">
      <c r="A127" s="4">
        <v>50</v>
      </c>
      <c r="B127" s="4">
        <v>0</v>
      </c>
      <c r="C127" s="4">
        <v>0</v>
      </c>
      <c r="D127" s="4">
        <v>1</v>
      </c>
      <c r="E127" s="4">
        <v>208</v>
      </c>
      <c r="F127" s="4">
        <f>ROUND(Source!V104,O127)</f>
        <v>0</v>
      </c>
      <c r="G127" s="4" t="s">
        <v>165</v>
      </c>
      <c r="H127" s="4" t="s">
        <v>166</v>
      </c>
      <c r="I127" s="4"/>
      <c r="J127" s="4"/>
      <c r="K127" s="4">
        <v>208</v>
      </c>
      <c r="L127" s="4">
        <v>22</v>
      </c>
      <c r="M127" s="4">
        <v>3</v>
      </c>
      <c r="N127" s="4" t="s">
        <v>3</v>
      </c>
      <c r="O127" s="4">
        <v>7</v>
      </c>
      <c r="P127" s="4"/>
      <c r="Q127" s="4"/>
      <c r="R127" s="4"/>
      <c r="S127" s="4"/>
      <c r="T127" s="4"/>
      <c r="U127" s="4"/>
      <c r="V127" s="4"/>
      <c r="W127" s="4">
        <v>0.21440000000000001</v>
      </c>
      <c r="X127" s="4">
        <v>1</v>
      </c>
      <c r="Y127" s="4">
        <v>0.21440000000000001</v>
      </c>
      <c r="Z127" s="4"/>
      <c r="AA127" s="4"/>
      <c r="AB127" s="4"/>
    </row>
    <row r="128" spans="1:28">
      <c r="A128" s="4">
        <v>50</v>
      </c>
      <c r="B128" s="4">
        <v>0</v>
      </c>
      <c r="C128" s="4">
        <v>0</v>
      </c>
      <c r="D128" s="4">
        <v>1</v>
      </c>
      <c r="E128" s="4">
        <v>209</v>
      </c>
      <c r="F128" s="4">
        <f>ROUND(Source!W104,O128)</f>
        <v>0</v>
      </c>
      <c r="G128" s="4" t="s">
        <v>167</v>
      </c>
      <c r="H128" s="4" t="s">
        <v>168</v>
      </c>
      <c r="I128" s="4"/>
      <c r="J128" s="4"/>
      <c r="K128" s="4">
        <v>209</v>
      </c>
      <c r="L128" s="4">
        <v>23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45">
      <c r="A129" s="4">
        <v>50</v>
      </c>
      <c r="B129" s="4">
        <v>0</v>
      </c>
      <c r="C129" s="4">
        <v>0</v>
      </c>
      <c r="D129" s="4">
        <v>1</v>
      </c>
      <c r="E129" s="4">
        <v>233</v>
      </c>
      <c r="F129" s="4">
        <f>ROUND(Source!BD104,O129)</f>
        <v>0</v>
      </c>
      <c r="G129" s="4" t="s">
        <v>169</v>
      </c>
      <c r="H129" s="4" t="s">
        <v>170</v>
      </c>
      <c r="I129" s="4"/>
      <c r="J129" s="4"/>
      <c r="K129" s="4">
        <v>233</v>
      </c>
      <c r="L129" s="4">
        <v>24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45">
      <c r="A130" s="4">
        <v>50</v>
      </c>
      <c r="B130" s="4">
        <v>0</v>
      </c>
      <c r="C130" s="4">
        <v>0</v>
      </c>
      <c r="D130" s="4">
        <v>1</v>
      </c>
      <c r="E130" s="4">
        <v>210</v>
      </c>
      <c r="F130" s="4">
        <f>ROUND(Source!X104,O130)</f>
        <v>0</v>
      </c>
      <c r="G130" s="4" t="s">
        <v>171</v>
      </c>
      <c r="H130" s="4" t="s">
        <v>172</v>
      </c>
      <c r="I130" s="4"/>
      <c r="J130" s="4"/>
      <c r="K130" s="4">
        <v>210</v>
      </c>
      <c r="L130" s="4">
        <v>25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5280.59</v>
      </c>
      <c r="X130" s="4">
        <v>1</v>
      </c>
      <c r="Y130" s="4">
        <v>5280.59</v>
      </c>
      <c r="Z130" s="4"/>
      <c r="AA130" s="4"/>
      <c r="AB130" s="4"/>
    </row>
    <row r="131" spans="1:245">
      <c r="A131" s="4">
        <v>50</v>
      </c>
      <c r="B131" s="4">
        <v>0</v>
      </c>
      <c r="C131" s="4">
        <v>0</v>
      </c>
      <c r="D131" s="4">
        <v>1</v>
      </c>
      <c r="E131" s="4">
        <v>211</v>
      </c>
      <c r="F131" s="4">
        <f>ROUND(Source!Y104,O131)</f>
        <v>0</v>
      </c>
      <c r="G131" s="4" t="s">
        <v>173</v>
      </c>
      <c r="H131" s="4" t="s">
        <v>174</v>
      </c>
      <c r="I131" s="4"/>
      <c r="J131" s="4"/>
      <c r="K131" s="4">
        <v>211</v>
      </c>
      <c r="L131" s="4">
        <v>26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2656.89</v>
      </c>
      <c r="X131" s="4">
        <v>1</v>
      </c>
      <c r="Y131" s="4">
        <v>2656.89</v>
      </c>
      <c r="Z131" s="4"/>
      <c r="AA131" s="4"/>
      <c r="AB131" s="4"/>
    </row>
    <row r="132" spans="1:245">
      <c r="A132" s="4">
        <v>50</v>
      </c>
      <c r="B132" s="4">
        <v>0</v>
      </c>
      <c r="C132" s="4">
        <v>0</v>
      </c>
      <c r="D132" s="4">
        <v>1</v>
      </c>
      <c r="E132" s="4">
        <v>224</v>
      </c>
      <c r="F132" s="4">
        <f>ROUND(Source!AR104,O132)</f>
        <v>0</v>
      </c>
      <c r="G132" s="4" t="s">
        <v>175</v>
      </c>
      <c r="H132" s="4" t="s">
        <v>176</v>
      </c>
      <c r="I132" s="4"/>
      <c r="J132" s="4"/>
      <c r="K132" s="4">
        <v>224</v>
      </c>
      <c r="L132" s="4">
        <v>27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19757.150000000001</v>
      </c>
      <c r="X132" s="4">
        <v>1</v>
      </c>
      <c r="Y132" s="4">
        <v>19757.150000000001</v>
      </c>
      <c r="Z132" s="4"/>
      <c r="AA132" s="4"/>
      <c r="AB132" s="4"/>
    </row>
    <row r="134" spans="1:245">
      <c r="A134" s="1">
        <v>4</v>
      </c>
      <c r="B134" s="1">
        <v>1</v>
      </c>
      <c r="C134" s="1"/>
      <c r="D134" s="1">
        <f>ROW(A151)</f>
        <v>151</v>
      </c>
      <c r="E134" s="1"/>
      <c r="F134" s="1" t="s">
        <v>16</v>
      </c>
      <c r="G134" s="1" t="s">
        <v>224</v>
      </c>
      <c r="H134" s="1" t="s">
        <v>3</v>
      </c>
      <c r="I134" s="1">
        <v>0</v>
      </c>
      <c r="J134" s="1"/>
      <c r="K134" s="1">
        <v>0</v>
      </c>
      <c r="L134" s="1"/>
      <c r="M134" s="1" t="s">
        <v>3</v>
      </c>
      <c r="N134" s="1"/>
      <c r="O134" s="1"/>
      <c r="P134" s="1"/>
      <c r="Q134" s="1"/>
      <c r="R134" s="1"/>
      <c r="S134" s="1">
        <v>0</v>
      </c>
      <c r="T134" s="1"/>
      <c r="U134" s="1" t="s">
        <v>3</v>
      </c>
      <c r="V134" s="1">
        <v>0</v>
      </c>
      <c r="W134" s="1"/>
      <c r="X134" s="1"/>
      <c r="Y134" s="1"/>
      <c r="Z134" s="1"/>
      <c r="AA134" s="1"/>
      <c r="AB134" s="1" t="s">
        <v>3</v>
      </c>
      <c r="AC134" s="1" t="s">
        <v>3</v>
      </c>
      <c r="AD134" s="1" t="s">
        <v>3</v>
      </c>
      <c r="AE134" s="1" t="s">
        <v>3</v>
      </c>
      <c r="AF134" s="1" t="s">
        <v>3</v>
      </c>
      <c r="AG134" s="1" t="s">
        <v>3</v>
      </c>
      <c r="AH134" s="1"/>
      <c r="AI134" s="1"/>
      <c r="AJ134" s="1"/>
      <c r="AK134" s="1"/>
      <c r="AL134" s="1"/>
      <c r="AM134" s="1"/>
      <c r="AN134" s="1"/>
      <c r="AO134" s="1"/>
      <c r="AP134" s="1" t="s">
        <v>3</v>
      </c>
      <c r="AQ134" s="1" t="s">
        <v>3</v>
      </c>
      <c r="AR134" s="1" t="s">
        <v>3</v>
      </c>
      <c r="AS134" s="1"/>
      <c r="AT134" s="1"/>
      <c r="AU134" s="1"/>
      <c r="AV134" s="1"/>
      <c r="AW134" s="1"/>
      <c r="AX134" s="1"/>
      <c r="AY134" s="1"/>
      <c r="AZ134" s="1" t="s">
        <v>3</v>
      </c>
      <c r="BA134" s="1"/>
      <c r="BB134" s="1" t="s">
        <v>3</v>
      </c>
      <c r="BC134" s="1" t="s">
        <v>3</v>
      </c>
      <c r="BD134" s="1" t="s">
        <v>3</v>
      </c>
      <c r="BE134" s="1" t="s">
        <v>3</v>
      </c>
      <c r="BF134" s="1" t="s">
        <v>3</v>
      </c>
      <c r="BG134" s="1" t="s">
        <v>3</v>
      </c>
      <c r="BH134" s="1" t="s">
        <v>3</v>
      </c>
      <c r="BI134" s="1" t="s">
        <v>3</v>
      </c>
      <c r="BJ134" s="1" t="s">
        <v>3</v>
      </c>
      <c r="BK134" s="1" t="s">
        <v>3</v>
      </c>
      <c r="BL134" s="1" t="s">
        <v>3</v>
      </c>
      <c r="BM134" s="1" t="s">
        <v>3</v>
      </c>
      <c r="BN134" s="1" t="s">
        <v>3</v>
      </c>
      <c r="BO134" s="1" t="s">
        <v>3</v>
      </c>
      <c r="BP134" s="1" t="s">
        <v>3</v>
      </c>
      <c r="BQ134" s="1"/>
      <c r="BR134" s="1"/>
      <c r="BS134" s="1"/>
      <c r="BT134" s="1"/>
      <c r="BU134" s="1"/>
      <c r="BV134" s="1"/>
      <c r="BW134" s="1"/>
      <c r="BX134" s="1">
        <v>0</v>
      </c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>
        <v>0</v>
      </c>
    </row>
    <row r="136" spans="1:245">
      <c r="A136" s="2">
        <v>52</v>
      </c>
      <c r="B136" s="2">
        <f t="shared" ref="B136:G136" si="100">B151</f>
        <v>1</v>
      </c>
      <c r="C136" s="2">
        <f t="shared" si="100"/>
        <v>4</v>
      </c>
      <c r="D136" s="2">
        <f t="shared" si="100"/>
        <v>134</v>
      </c>
      <c r="E136" s="2">
        <f t="shared" si="100"/>
        <v>0</v>
      </c>
      <c r="F136" s="2" t="str">
        <f t="shared" si="100"/>
        <v>Новый раздел</v>
      </c>
      <c r="G136" s="2" t="str">
        <f t="shared" si="100"/>
        <v>Материалы</v>
      </c>
      <c r="H136" s="2"/>
      <c r="I136" s="2"/>
      <c r="J136" s="2"/>
      <c r="K136" s="2"/>
      <c r="L136" s="2"/>
      <c r="M136" s="2"/>
      <c r="N136" s="2"/>
      <c r="O136" s="2">
        <f t="shared" ref="O136:AT136" si="101">O151</f>
        <v>11676.51</v>
      </c>
      <c r="P136" s="2">
        <f t="shared" si="101"/>
        <v>11676.51</v>
      </c>
      <c r="Q136" s="2">
        <f t="shared" si="101"/>
        <v>0</v>
      </c>
      <c r="R136" s="2">
        <f t="shared" si="101"/>
        <v>0</v>
      </c>
      <c r="S136" s="2">
        <f t="shared" si="101"/>
        <v>0</v>
      </c>
      <c r="T136" s="2">
        <f t="shared" si="101"/>
        <v>0</v>
      </c>
      <c r="U136" s="2">
        <f t="shared" si="101"/>
        <v>0</v>
      </c>
      <c r="V136" s="2">
        <f t="shared" si="101"/>
        <v>0</v>
      </c>
      <c r="W136" s="2">
        <f t="shared" si="101"/>
        <v>0</v>
      </c>
      <c r="X136" s="2">
        <f t="shared" si="101"/>
        <v>0</v>
      </c>
      <c r="Y136" s="2">
        <f t="shared" si="101"/>
        <v>0</v>
      </c>
      <c r="Z136" s="2">
        <f t="shared" si="101"/>
        <v>0</v>
      </c>
      <c r="AA136" s="2">
        <f t="shared" si="101"/>
        <v>0</v>
      </c>
      <c r="AB136" s="2">
        <f t="shared" si="101"/>
        <v>11676.51</v>
      </c>
      <c r="AC136" s="2">
        <f t="shared" si="101"/>
        <v>11676.51</v>
      </c>
      <c r="AD136" s="2">
        <f t="shared" si="101"/>
        <v>0</v>
      </c>
      <c r="AE136" s="2">
        <f t="shared" si="101"/>
        <v>0</v>
      </c>
      <c r="AF136" s="2">
        <f t="shared" si="101"/>
        <v>0</v>
      </c>
      <c r="AG136" s="2">
        <f t="shared" si="101"/>
        <v>0</v>
      </c>
      <c r="AH136" s="2">
        <f t="shared" si="101"/>
        <v>0</v>
      </c>
      <c r="AI136" s="2">
        <f t="shared" si="101"/>
        <v>0</v>
      </c>
      <c r="AJ136" s="2">
        <f t="shared" si="101"/>
        <v>0</v>
      </c>
      <c r="AK136" s="2">
        <f t="shared" si="101"/>
        <v>0</v>
      </c>
      <c r="AL136" s="2">
        <f t="shared" si="101"/>
        <v>0</v>
      </c>
      <c r="AM136" s="2">
        <f t="shared" si="101"/>
        <v>0</v>
      </c>
      <c r="AN136" s="2">
        <f t="shared" si="101"/>
        <v>0</v>
      </c>
      <c r="AO136" s="2">
        <f t="shared" si="101"/>
        <v>0</v>
      </c>
      <c r="AP136" s="2">
        <f t="shared" si="101"/>
        <v>0</v>
      </c>
      <c r="AQ136" s="2">
        <f t="shared" si="101"/>
        <v>0</v>
      </c>
      <c r="AR136" s="2">
        <f t="shared" si="101"/>
        <v>11676.51</v>
      </c>
      <c r="AS136" s="2">
        <f t="shared" si="101"/>
        <v>11676.51</v>
      </c>
      <c r="AT136" s="2">
        <f t="shared" si="101"/>
        <v>0</v>
      </c>
      <c r="AU136" s="2">
        <f t="shared" ref="AU136:BZ136" si="102">AU151</f>
        <v>0</v>
      </c>
      <c r="AV136" s="2">
        <f t="shared" si="102"/>
        <v>11676.51</v>
      </c>
      <c r="AW136" s="2">
        <f t="shared" si="102"/>
        <v>11676.51</v>
      </c>
      <c r="AX136" s="2">
        <f t="shared" si="102"/>
        <v>0</v>
      </c>
      <c r="AY136" s="2">
        <f t="shared" si="102"/>
        <v>11676.51</v>
      </c>
      <c r="AZ136" s="2">
        <f t="shared" si="102"/>
        <v>0</v>
      </c>
      <c r="BA136" s="2">
        <f t="shared" si="102"/>
        <v>0</v>
      </c>
      <c r="BB136" s="2">
        <f t="shared" si="102"/>
        <v>0</v>
      </c>
      <c r="BC136" s="2">
        <f t="shared" si="102"/>
        <v>0</v>
      </c>
      <c r="BD136" s="2">
        <f t="shared" si="102"/>
        <v>0</v>
      </c>
      <c r="BE136" s="2">
        <f t="shared" si="102"/>
        <v>0</v>
      </c>
      <c r="BF136" s="2">
        <f t="shared" si="102"/>
        <v>0</v>
      </c>
      <c r="BG136" s="2">
        <f t="shared" si="102"/>
        <v>0</v>
      </c>
      <c r="BH136" s="2">
        <f t="shared" si="102"/>
        <v>0</v>
      </c>
      <c r="BI136" s="2">
        <f t="shared" si="102"/>
        <v>0</v>
      </c>
      <c r="BJ136" s="2">
        <f t="shared" si="102"/>
        <v>0</v>
      </c>
      <c r="BK136" s="2">
        <f t="shared" si="102"/>
        <v>0</v>
      </c>
      <c r="BL136" s="2">
        <f t="shared" si="102"/>
        <v>0</v>
      </c>
      <c r="BM136" s="2">
        <f t="shared" si="102"/>
        <v>0</v>
      </c>
      <c r="BN136" s="2">
        <f t="shared" si="102"/>
        <v>0</v>
      </c>
      <c r="BO136" s="2">
        <f t="shared" si="102"/>
        <v>0</v>
      </c>
      <c r="BP136" s="2">
        <f t="shared" si="102"/>
        <v>0</v>
      </c>
      <c r="BQ136" s="2">
        <f t="shared" si="102"/>
        <v>0</v>
      </c>
      <c r="BR136" s="2">
        <f t="shared" si="102"/>
        <v>0</v>
      </c>
      <c r="BS136" s="2">
        <f t="shared" si="102"/>
        <v>0</v>
      </c>
      <c r="BT136" s="2">
        <f t="shared" si="102"/>
        <v>0</v>
      </c>
      <c r="BU136" s="2">
        <f t="shared" si="102"/>
        <v>0</v>
      </c>
      <c r="BV136" s="2">
        <f t="shared" si="102"/>
        <v>0</v>
      </c>
      <c r="BW136" s="2">
        <f t="shared" si="102"/>
        <v>0</v>
      </c>
      <c r="BX136" s="2">
        <f t="shared" si="102"/>
        <v>0</v>
      </c>
      <c r="BY136" s="2">
        <f t="shared" si="102"/>
        <v>0</v>
      </c>
      <c r="BZ136" s="2">
        <f t="shared" si="102"/>
        <v>0</v>
      </c>
      <c r="CA136" s="2">
        <f t="shared" ref="CA136:DF136" si="103">CA151</f>
        <v>11676.51</v>
      </c>
      <c r="CB136" s="2">
        <f t="shared" si="103"/>
        <v>11676.51</v>
      </c>
      <c r="CC136" s="2">
        <f t="shared" si="103"/>
        <v>0</v>
      </c>
      <c r="CD136" s="2">
        <f t="shared" si="103"/>
        <v>0</v>
      </c>
      <c r="CE136" s="2">
        <f t="shared" si="103"/>
        <v>11676.51</v>
      </c>
      <c r="CF136" s="2">
        <f t="shared" si="103"/>
        <v>11676.51</v>
      </c>
      <c r="CG136" s="2">
        <f t="shared" si="103"/>
        <v>0</v>
      </c>
      <c r="CH136" s="2">
        <f t="shared" si="103"/>
        <v>11676.51</v>
      </c>
      <c r="CI136" s="2">
        <f t="shared" si="103"/>
        <v>0</v>
      </c>
      <c r="CJ136" s="2">
        <f t="shared" si="103"/>
        <v>0</v>
      </c>
      <c r="CK136" s="2">
        <f t="shared" si="103"/>
        <v>0</v>
      </c>
      <c r="CL136" s="2">
        <f t="shared" si="103"/>
        <v>0</v>
      </c>
      <c r="CM136" s="2">
        <f t="shared" si="103"/>
        <v>0</v>
      </c>
      <c r="CN136" s="2">
        <f t="shared" si="103"/>
        <v>0</v>
      </c>
      <c r="CO136" s="2">
        <f t="shared" si="103"/>
        <v>0</v>
      </c>
      <c r="CP136" s="2">
        <f t="shared" si="103"/>
        <v>0</v>
      </c>
      <c r="CQ136" s="2">
        <f t="shared" si="103"/>
        <v>0</v>
      </c>
      <c r="CR136" s="2">
        <f t="shared" si="103"/>
        <v>0</v>
      </c>
      <c r="CS136" s="2">
        <f t="shared" si="103"/>
        <v>0</v>
      </c>
      <c r="CT136" s="2">
        <f t="shared" si="103"/>
        <v>0</v>
      </c>
      <c r="CU136" s="2">
        <f t="shared" si="103"/>
        <v>0</v>
      </c>
      <c r="CV136" s="2">
        <f t="shared" si="103"/>
        <v>0</v>
      </c>
      <c r="CW136" s="2">
        <f t="shared" si="103"/>
        <v>0</v>
      </c>
      <c r="CX136" s="2">
        <f t="shared" si="103"/>
        <v>0</v>
      </c>
      <c r="CY136" s="2">
        <f t="shared" si="103"/>
        <v>0</v>
      </c>
      <c r="CZ136" s="2">
        <f t="shared" si="103"/>
        <v>0</v>
      </c>
      <c r="DA136" s="2">
        <f t="shared" si="103"/>
        <v>0</v>
      </c>
      <c r="DB136" s="2">
        <f t="shared" si="103"/>
        <v>0</v>
      </c>
      <c r="DC136" s="2">
        <f t="shared" si="103"/>
        <v>0</v>
      </c>
      <c r="DD136" s="2">
        <f t="shared" si="103"/>
        <v>0</v>
      </c>
      <c r="DE136" s="2">
        <f t="shared" si="103"/>
        <v>0</v>
      </c>
      <c r="DF136" s="2">
        <f t="shared" si="103"/>
        <v>0</v>
      </c>
      <c r="DG136" s="3">
        <f t="shared" ref="DG136:EL136" si="104">DG151</f>
        <v>0</v>
      </c>
      <c r="DH136" s="3">
        <f t="shared" si="104"/>
        <v>0</v>
      </c>
      <c r="DI136" s="3">
        <f t="shared" si="104"/>
        <v>0</v>
      </c>
      <c r="DJ136" s="3">
        <f t="shared" si="104"/>
        <v>0</v>
      </c>
      <c r="DK136" s="3">
        <f t="shared" si="104"/>
        <v>0</v>
      </c>
      <c r="DL136" s="3">
        <f t="shared" si="104"/>
        <v>0</v>
      </c>
      <c r="DM136" s="3">
        <f t="shared" si="104"/>
        <v>0</v>
      </c>
      <c r="DN136" s="3">
        <f t="shared" si="104"/>
        <v>0</v>
      </c>
      <c r="DO136" s="3">
        <f t="shared" si="104"/>
        <v>0</v>
      </c>
      <c r="DP136" s="3">
        <f t="shared" si="104"/>
        <v>0</v>
      </c>
      <c r="DQ136" s="3">
        <f t="shared" si="104"/>
        <v>0</v>
      </c>
      <c r="DR136" s="3">
        <f t="shared" si="104"/>
        <v>0</v>
      </c>
      <c r="DS136" s="3">
        <f t="shared" si="104"/>
        <v>0</v>
      </c>
      <c r="DT136" s="3">
        <f t="shared" si="104"/>
        <v>0</v>
      </c>
      <c r="DU136" s="3">
        <f t="shared" si="104"/>
        <v>0</v>
      </c>
      <c r="DV136" s="3">
        <f t="shared" si="104"/>
        <v>0</v>
      </c>
      <c r="DW136" s="3">
        <f t="shared" si="104"/>
        <v>0</v>
      </c>
      <c r="DX136" s="3">
        <f t="shared" si="104"/>
        <v>0</v>
      </c>
      <c r="DY136" s="3">
        <f t="shared" si="104"/>
        <v>0</v>
      </c>
      <c r="DZ136" s="3">
        <f t="shared" si="104"/>
        <v>0</v>
      </c>
      <c r="EA136" s="3">
        <f t="shared" si="104"/>
        <v>0</v>
      </c>
      <c r="EB136" s="3">
        <f t="shared" si="104"/>
        <v>0</v>
      </c>
      <c r="EC136" s="3">
        <f t="shared" si="104"/>
        <v>0</v>
      </c>
      <c r="ED136" s="3">
        <f t="shared" si="104"/>
        <v>0</v>
      </c>
      <c r="EE136" s="3">
        <f t="shared" si="104"/>
        <v>0</v>
      </c>
      <c r="EF136" s="3">
        <f t="shared" si="104"/>
        <v>0</v>
      </c>
      <c r="EG136" s="3">
        <f t="shared" si="104"/>
        <v>0</v>
      </c>
      <c r="EH136" s="3">
        <f t="shared" si="104"/>
        <v>0</v>
      </c>
      <c r="EI136" s="3">
        <f t="shared" si="104"/>
        <v>0</v>
      </c>
      <c r="EJ136" s="3">
        <f t="shared" si="104"/>
        <v>0</v>
      </c>
      <c r="EK136" s="3">
        <f t="shared" si="104"/>
        <v>0</v>
      </c>
      <c r="EL136" s="3">
        <f t="shared" si="104"/>
        <v>0</v>
      </c>
      <c r="EM136" s="3">
        <f t="shared" ref="EM136:FR136" si="105">EM151</f>
        <v>0</v>
      </c>
      <c r="EN136" s="3">
        <f t="shared" si="105"/>
        <v>0</v>
      </c>
      <c r="EO136" s="3">
        <f t="shared" si="105"/>
        <v>0</v>
      </c>
      <c r="EP136" s="3">
        <f t="shared" si="105"/>
        <v>0</v>
      </c>
      <c r="EQ136" s="3">
        <f t="shared" si="105"/>
        <v>0</v>
      </c>
      <c r="ER136" s="3">
        <f t="shared" si="105"/>
        <v>0</v>
      </c>
      <c r="ES136" s="3">
        <f t="shared" si="105"/>
        <v>0</v>
      </c>
      <c r="ET136" s="3">
        <f t="shared" si="105"/>
        <v>0</v>
      </c>
      <c r="EU136" s="3">
        <f t="shared" si="105"/>
        <v>0</v>
      </c>
      <c r="EV136" s="3">
        <f t="shared" si="105"/>
        <v>0</v>
      </c>
      <c r="EW136" s="3">
        <f t="shared" si="105"/>
        <v>0</v>
      </c>
      <c r="EX136" s="3">
        <f t="shared" si="105"/>
        <v>0</v>
      </c>
      <c r="EY136" s="3">
        <f t="shared" si="105"/>
        <v>0</v>
      </c>
      <c r="EZ136" s="3">
        <f t="shared" si="105"/>
        <v>0</v>
      </c>
      <c r="FA136" s="3">
        <f t="shared" si="105"/>
        <v>0</v>
      </c>
      <c r="FB136" s="3">
        <f t="shared" si="105"/>
        <v>0</v>
      </c>
      <c r="FC136" s="3">
        <f t="shared" si="105"/>
        <v>0</v>
      </c>
      <c r="FD136" s="3">
        <f t="shared" si="105"/>
        <v>0</v>
      </c>
      <c r="FE136" s="3">
        <f t="shared" si="105"/>
        <v>0</v>
      </c>
      <c r="FF136" s="3">
        <f t="shared" si="105"/>
        <v>0</v>
      </c>
      <c r="FG136" s="3">
        <f t="shared" si="105"/>
        <v>0</v>
      </c>
      <c r="FH136" s="3">
        <f t="shared" si="105"/>
        <v>0</v>
      </c>
      <c r="FI136" s="3">
        <f t="shared" si="105"/>
        <v>0</v>
      </c>
      <c r="FJ136" s="3">
        <f t="shared" si="105"/>
        <v>0</v>
      </c>
      <c r="FK136" s="3">
        <f t="shared" si="105"/>
        <v>0</v>
      </c>
      <c r="FL136" s="3">
        <f t="shared" si="105"/>
        <v>0</v>
      </c>
      <c r="FM136" s="3">
        <f t="shared" si="105"/>
        <v>0</v>
      </c>
      <c r="FN136" s="3">
        <f t="shared" si="105"/>
        <v>0</v>
      </c>
      <c r="FO136" s="3">
        <f t="shared" si="105"/>
        <v>0</v>
      </c>
      <c r="FP136" s="3">
        <f t="shared" si="105"/>
        <v>0</v>
      </c>
      <c r="FQ136" s="3">
        <f t="shared" si="105"/>
        <v>0</v>
      </c>
      <c r="FR136" s="3">
        <f t="shared" si="105"/>
        <v>0</v>
      </c>
      <c r="FS136" s="3">
        <f t="shared" ref="FS136:GX136" si="106">FS151</f>
        <v>0</v>
      </c>
      <c r="FT136" s="3">
        <f t="shared" si="106"/>
        <v>0</v>
      </c>
      <c r="FU136" s="3">
        <f t="shared" si="106"/>
        <v>0</v>
      </c>
      <c r="FV136" s="3">
        <f t="shared" si="106"/>
        <v>0</v>
      </c>
      <c r="FW136" s="3">
        <f t="shared" si="106"/>
        <v>0</v>
      </c>
      <c r="FX136" s="3">
        <f t="shared" si="106"/>
        <v>0</v>
      </c>
      <c r="FY136" s="3">
        <f t="shared" si="106"/>
        <v>0</v>
      </c>
      <c r="FZ136" s="3">
        <f t="shared" si="106"/>
        <v>0</v>
      </c>
      <c r="GA136" s="3">
        <f t="shared" si="106"/>
        <v>0</v>
      </c>
      <c r="GB136" s="3">
        <f t="shared" si="106"/>
        <v>0</v>
      </c>
      <c r="GC136" s="3">
        <f t="shared" si="106"/>
        <v>0</v>
      </c>
      <c r="GD136" s="3">
        <f t="shared" si="106"/>
        <v>0</v>
      </c>
      <c r="GE136" s="3">
        <f t="shared" si="106"/>
        <v>0</v>
      </c>
      <c r="GF136" s="3">
        <f t="shared" si="106"/>
        <v>0</v>
      </c>
      <c r="GG136" s="3">
        <f t="shared" si="106"/>
        <v>0</v>
      </c>
      <c r="GH136" s="3">
        <f t="shared" si="106"/>
        <v>0</v>
      </c>
      <c r="GI136" s="3">
        <f t="shared" si="106"/>
        <v>0</v>
      </c>
      <c r="GJ136" s="3">
        <f t="shared" si="106"/>
        <v>0</v>
      </c>
      <c r="GK136" s="3">
        <f t="shared" si="106"/>
        <v>0</v>
      </c>
      <c r="GL136" s="3">
        <f t="shared" si="106"/>
        <v>0</v>
      </c>
      <c r="GM136" s="3">
        <f t="shared" si="106"/>
        <v>0</v>
      </c>
      <c r="GN136" s="3">
        <f t="shared" si="106"/>
        <v>0</v>
      </c>
      <c r="GO136" s="3">
        <f t="shared" si="106"/>
        <v>0</v>
      </c>
      <c r="GP136" s="3">
        <f t="shared" si="106"/>
        <v>0</v>
      </c>
      <c r="GQ136" s="3">
        <f t="shared" si="106"/>
        <v>0</v>
      </c>
      <c r="GR136" s="3">
        <f t="shared" si="106"/>
        <v>0</v>
      </c>
      <c r="GS136" s="3">
        <f t="shared" si="106"/>
        <v>0</v>
      </c>
      <c r="GT136" s="3">
        <f t="shared" si="106"/>
        <v>0</v>
      </c>
      <c r="GU136" s="3">
        <f t="shared" si="106"/>
        <v>0</v>
      </c>
      <c r="GV136" s="3">
        <f t="shared" si="106"/>
        <v>0</v>
      </c>
      <c r="GW136" s="3">
        <f t="shared" si="106"/>
        <v>0</v>
      </c>
      <c r="GX136" s="3">
        <f t="shared" si="106"/>
        <v>0</v>
      </c>
    </row>
    <row r="138" spans="1:245">
      <c r="A138">
        <v>17</v>
      </c>
      <c r="B138">
        <v>1</v>
      </c>
      <c r="E138" t="s">
        <v>225</v>
      </c>
      <c r="F138" t="s">
        <v>226</v>
      </c>
      <c r="G138" t="s">
        <v>227</v>
      </c>
      <c r="H138" t="s">
        <v>65</v>
      </c>
      <c r="I138">
        <v>1</v>
      </c>
      <c r="J138">
        <v>0</v>
      </c>
      <c r="K138">
        <f>I138</f>
        <v>1</v>
      </c>
      <c r="O138">
        <f t="shared" ref="O138:O149" si="107">ROUND(CP138,2)</f>
        <v>364.77</v>
      </c>
      <c r="P138">
        <f t="shared" ref="P138:P149" si="108">ROUND(CQ138*I138,2)</f>
        <v>364.77</v>
      </c>
      <c r="Q138">
        <f t="shared" ref="Q138:Q149" si="109">ROUND(CR138*I138,2)</f>
        <v>0</v>
      </c>
      <c r="R138">
        <f t="shared" ref="R138:R149" si="110">ROUND(CS138*I138,2)</f>
        <v>0</v>
      </c>
      <c r="S138">
        <f t="shared" ref="S138:S149" si="111">ROUND(CT138*I138,2)</f>
        <v>0</v>
      </c>
      <c r="T138">
        <f t="shared" ref="T138:T149" si="112">ROUND(CU138*I138,2)</f>
        <v>0</v>
      </c>
      <c r="U138">
        <f t="shared" ref="U138:U149" si="113">ROUND(CV138*I138,7)</f>
        <v>0</v>
      </c>
      <c r="V138">
        <f t="shared" ref="V138:V149" si="114">ROUND(CW138*I138,7)</f>
        <v>0</v>
      </c>
      <c r="W138">
        <f t="shared" ref="W138:W149" si="115">ROUND(CX138*I138,2)</f>
        <v>0</v>
      </c>
      <c r="X138">
        <f t="shared" ref="X138:X149" si="116">ROUND(CY138,2)</f>
        <v>0</v>
      </c>
      <c r="Y138">
        <f t="shared" ref="Y138:Y149" si="117">ROUND(CZ138,2)</f>
        <v>0</v>
      </c>
      <c r="AA138">
        <v>67259222</v>
      </c>
      <c r="AB138">
        <f t="shared" ref="AB138:AB149" si="118">ROUND((AC138+AD138+AF138),6)</f>
        <v>364.77</v>
      </c>
      <c r="AC138">
        <f>ROUND((ES138),6)</f>
        <v>364.77</v>
      </c>
      <c r="AD138">
        <f>ROUND((ET138),6)</f>
        <v>0</v>
      </c>
      <c r="AE138">
        <f>ROUND((EU138),6)</f>
        <v>0</v>
      </c>
      <c r="AF138">
        <f>ROUND((EV138),6)</f>
        <v>0</v>
      </c>
      <c r="AG138">
        <f t="shared" ref="AG138:AG149" si="119">ROUND((AP138),6)</f>
        <v>0</v>
      </c>
      <c r="AH138">
        <f t="shared" ref="AH138:AH149" si="120">(EW138)</f>
        <v>0</v>
      </c>
      <c r="AI138">
        <f t="shared" ref="AI138:AI149" si="121">(EX138)</f>
        <v>0</v>
      </c>
      <c r="AJ138">
        <f t="shared" ref="AJ138:AJ149" si="122">(AS138)</f>
        <v>0</v>
      </c>
      <c r="AK138">
        <v>364.77</v>
      </c>
      <c r="AL138">
        <v>364.77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</v>
      </c>
      <c r="BD138" t="s">
        <v>3</v>
      </c>
      <c r="BE138" t="s">
        <v>3</v>
      </c>
      <c r="BF138" t="s">
        <v>3</v>
      </c>
      <c r="BG138" t="s">
        <v>3</v>
      </c>
      <c r="BH138">
        <v>3</v>
      </c>
      <c r="BI138">
        <v>1</v>
      </c>
      <c r="BJ138" t="s">
        <v>226</v>
      </c>
      <c r="BM138">
        <v>900</v>
      </c>
      <c r="BN138">
        <v>0</v>
      </c>
      <c r="BO138" t="s">
        <v>3</v>
      </c>
      <c r="BP138">
        <v>0</v>
      </c>
      <c r="BQ138">
        <v>90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0</v>
      </c>
      <c r="CA138">
        <v>0</v>
      </c>
      <c r="CB138" t="s">
        <v>3</v>
      </c>
      <c r="CE138">
        <v>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 t="shared" ref="CP138:CP149" si="123">(P138+Q138+S138+R138)</f>
        <v>364.77</v>
      </c>
      <c r="CQ138">
        <f>ROUND(AL138,2)</f>
        <v>364.77</v>
      </c>
      <c r="CR138">
        <f>ROUND(AM138,2)</f>
        <v>0</v>
      </c>
      <c r="CS138">
        <f t="shared" ref="CS138:CS149" si="124">ROUND(AN138*BS138,2)</f>
        <v>0</v>
      </c>
      <c r="CT138">
        <f t="shared" ref="CT138:CT149" si="125">ROUND(AO138*BA138,2)</f>
        <v>0</v>
      </c>
      <c r="CU138">
        <f t="shared" ref="CU138:CU149" si="126">AG138</f>
        <v>0</v>
      </c>
      <c r="CV138">
        <f t="shared" ref="CV138:CV149" si="127">AH138</f>
        <v>0</v>
      </c>
      <c r="CW138">
        <f t="shared" ref="CW138:CW149" si="128">AI138</f>
        <v>0</v>
      </c>
      <c r="CX138">
        <f t="shared" ref="CX138:CX149" si="129">AJ138</f>
        <v>0</v>
      </c>
      <c r="CY138">
        <f>0</f>
        <v>0</v>
      </c>
      <c r="CZ138">
        <f>0</f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1010</v>
      </c>
      <c r="DV138" t="s">
        <v>65</v>
      </c>
      <c r="DW138" t="s">
        <v>65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60034344</v>
      </c>
      <c r="EF138">
        <v>90</v>
      </c>
      <c r="EG138" t="s">
        <v>66</v>
      </c>
      <c r="EH138">
        <v>0</v>
      </c>
      <c r="EI138" t="s">
        <v>3</v>
      </c>
      <c r="EJ138">
        <v>1</v>
      </c>
      <c r="EK138">
        <v>900</v>
      </c>
      <c r="EL138" t="s">
        <v>66</v>
      </c>
      <c r="EM138" t="s">
        <v>67</v>
      </c>
      <c r="EO138" t="s">
        <v>3</v>
      </c>
      <c r="EQ138">
        <v>16</v>
      </c>
      <c r="ER138">
        <v>0</v>
      </c>
      <c r="ES138">
        <v>364.77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5</v>
      </c>
      <c r="FC138">
        <v>0</v>
      </c>
      <c r="FD138">
        <v>18</v>
      </c>
      <c r="FF138">
        <v>364.77</v>
      </c>
      <c r="FQ138">
        <v>0</v>
      </c>
      <c r="FR138">
        <v>0</v>
      </c>
      <c r="FS138">
        <v>0</v>
      </c>
      <c r="FX138">
        <v>0</v>
      </c>
      <c r="FY138">
        <v>0</v>
      </c>
      <c r="GA138" t="s">
        <v>3</v>
      </c>
      <c r="GD138">
        <v>1</v>
      </c>
      <c r="GF138">
        <v>1714687311</v>
      </c>
      <c r="GG138">
        <v>2</v>
      </c>
      <c r="GH138">
        <v>3</v>
      </c>
      <c r="GI138">
        <v>-2</v>
      </c>
      <c r="GJ138">
        <v>0</v>
      </c>
      <c r="GK138">
        <v>0</v>
      </c>
      <c r="GL138">
        <f t="shared" ref="GL138:GL149" si="130">ROUND(IF(AND(BH138=3,BI138=3,FS138&lt;&gt;0),P138,0),2)</f>
        <v>0</v>
      </c>
      <c r="GM138">
        <f t="shared" ref="GM138:GM149" si="131">ROUND(O138+X138+Y138,2)+GX138</f>
        <v>364.77</v>
      </c>
      <c r="GN138">
        <f t="shared" ref="GN138:GN149" si="132">IF(OR(BI138=0,BI138=1),GM138-GX138,0)</f>
        <v>364.77</v>
      </c>
      <c r="GO138">
        <f t="shared" ref="GO138:GO149" si="133">IF(BI138=2,GM138-GX138,0)</f>
        <v>0</v>
      </c>
      <c r="GP138">
        <f t="shared" ref="GP138:GP149" si="134">IF(BI138=4,GM138-GX138,0)</f>
        <v>0</v>
      </c>
      <c r="GR138">
        <v>1</v>
      </c>
      <c r="GS138">
        <v>1</v>
      </c>
      <c r="GT138">
        <v>0</v>
      </c>
      <c r="GU138" t="s">
        <v>3</v>
      </c>
      <c r="GV138">
        <f t="shared" ref="GV138:GV149" si="135">ROUND((GT138),6)</f>
        <v>0</v>
      </c>
      <c r="GW138">
        <v>1</v>
      </c>
      <c r="GX138">
        <f t="shared" ref="GX138:GX149" si="136">ROUND(HC138*I138,2)</f>
        <v>0</v>
      </c>
      <c r="HA138">
        <v>0</v>
      </c>
      <c r="HB138">
        <v>0</v>
      </c>
      <c r="HC138">
        <f t="shared" ref="HC138:HC149" si="137">GV138*GW138</f>
        <v>0</v>
      </c>
      <c r="HE138" t="s">
        <v>3</v>
      </c>
      <c r="HF138" t="s">
        <v>3</v>
      </c>
      <c r="HG138">
        <f>ROUND(ROUND(AL138,2)*I138,2)</f>
        <v>364.77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HS138">
        <v>0</v>
      </c>
      <c r="IK138">
        <v>0</v>
      </c>
    </row>
    <row r="139" spans="1:245">
      <c r="A139">
        <v>17</v>
      </c>
      <c r="B139">
        <v>1</v>
      </c>
      <c r="E139" t="s">
        <v>228</v>
      </c>
      <c r="F139" t="s">
        <v>229</v>
      </c>
      <c r="G139" t="s">
        <v>230</v>
      </c>
      <c r="H139" t="s">
        <v>32</v>
      </c>
      <c r="I139">
        <v>0.22</v>
      </c>
      <c r="J139">
        <v>0</v>
      </c>
      <c r="K139">
        <f t="shared" ref="K139:K149" si="138">I139</f>
        <v>0.22</v>
      </c>
      <c r="O139">
        <f t="shared" si="107"/>
        <v>886.36</v>
      </c>
      <c r="P139">
        <f t="shared" si="108"/>
        <v>886.36</v>
      </c>
      <c r="Q139">
        <f t="shared" si="109"/>
        <v>0</v>
      </c>
      <c r="R139">
        <f t="shared" si="110"/>
        <v>0</v>
      </c>
      <c r="S139">
        <f t="shared" si="111"/>
        <v>0</v>
      </c>
      <c r="T139">
        <f t="shared" si="112"/>
        <v>0</v>
      </c>
      <c r="U139">
        <f t="shared" si="113"/>
        <v>0</v>
      </c>
      <c r="V139">
        <f t="shared" si="114"/>
        <v>0</v>
      </c>
      <c r="W139">
        <f t="shared" si="115"/>
        <v>0</v>
      </c>
      <c r="X139">
        <f t="shared" si="116"/>
        <v>0</v>
      </c>
      <c r="Y139">
        <f t="shared" si="117"/>
        <v>0</v>
      </c>
      <c r="AA139">
        <v>67259222</v>
      </c>
      <c r="AB139">
        <f t="shared" si="118"/>
        <v>2940.8</v>
      </c>
      <c r="AC139">
        <f t="shared" ref="AC139:AC149" si="139">ROUND((ES139),6)</f>
        <v>2940.8</v>
      </c>
      <c r="AD139">
        <f>ROUND((((ET139)-(EU139))+AE139),6)</f>
        <v>0</v>
      </c>
      <c r="AE139">
        <f t="shared" ref="AE139:AE149" si="140">ROUND((EU139),6)</f>
        <v>0</v>
      </c>
      <c r="AF139">
        <f t="shared" ref="AF139:AF149" si="141">ROUND((EV139),6)</f>
        <v>0</v>
      </c>
      <c r="AG139">
        <f t="shared" si="119"/>
        <v>0</v>
      </c>
      <c r="AH139">
        <f t="shared" si="120"/>
        <v>0</v>
      </c>
      <c r="AI139">
        <f t="shared" si="121"/>
        <v>0</v>
      </c>
      <c r="AJ139">
        <f t="shared" si="122"/>
        <v>0</v>
      </c>
      <c r="AK139">
        <v>2940.8</v>
      </c>
      <c r="AL139">
        <v>2940.8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1.37</v>
      </c>
      <c r="BD139" t="s">
        <v>3</v>
      </c>
      <c r="BE139" t="s">
        <v>3</v>
      </c>
      <c r="BF139" t="s">
        <v>3</v>
      </c>
      <c r="BG139" t="s">
        <v>3</v>
      </c>
      <c r="BH139">
        <v>3</v>
      </c>
      <c r="BI139">
        <v>1</v>
      </c>
      <c r="BJ139" t="s">
        <v>231</v>
      </c>
      <c r="BM139">
        <v>500001</v>
      </c>
      <c r="BN139">
        <v>0</v>
      </c>
      <c r="BO139" t="s">
        <v>229</v>
      </c>
      <c r="BP139">
        <v>1</v>
      </c>
      <c r="BQ139">
        <v>8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0</v>
      </c>
      <c r="CA139">
        <v>0</v>
      </c>
      <c r="CB139" t="s">
        <v>3</v>
      </c>
      <c r="CE139">
        <v>0</v>
      </c>
      <c r="CF139">
        <v>0</v>
      </c>
      <c r="CG139">
        <v>0</v>
      </c>
      <c r="CM139">
        <v>0</v>
      </c>
      <c r="CN139" t="s">
        <v>3</v>
      </c>
      <c r="CO139">
        <v>0</v>
      </c>
      <c r="CP139">
        <f t="shared" si="123"/>
        <v>886.36</v>
      </c>
      <c r="CQ139">
        <f>ROUND(AL139*BC139,2)</f>
        <v>4028.9</v>
      </c>
      <c r="CR139">
        <f>ROUND(AM139*BB139,2)</f>
        <v>0</v>
      </c>
      <c r="CS139">
        <f t="shared" si="124"/>
        <v>0</v>
      </c>
      <c r="CT139">
        <f t="shared" si="125"/>
        <v>0</v>
      </c>
      <c r="CU139">
        <f t="shared" si="126"/>
        <v>0</v>
      </c>
      <c r="CV139">
        <f t="shared" si="127"/>
        <v>0</v>
      </c>
      <c r="CW139">
        <f t="shared" si="128"/>
        <v>0</v>
      </c>
      <c r="CX139">
        <f t="shared" si="129"/>
        <v>0</v>
      </c>
      <c r="CY139">
        <f>0</f>
        <v>0</v>
      </c>
      <c r="CZ139">
        <f>0</f>
        <v>0</v>
      </c>
      <c r="DC139" t="s">
        <v>3</v>
      </c>
      <c r="DD139" t="s">
        <v>3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1013</v>
      </c>
      <c r="DV139" t="s">
        <v>32</v>
      </c>
      <c r="DW139" t="s">
        <v>32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60033841</v>
      </c>
      <c r="EF139">
        <v>8</v>
      </c>
      <c r="EG139" t="s">
        <v>206</v>
      </c>
      <c r="EH139">
        <v>0</v>
      </c>
      <c r="EI139" t="s">
        <v>3</v>
      </c>
      <c r="EJ139">
        <v>1</v>
      </c>
      <c r="EK139">
        <v>500001</v>
      </c>
      <c r="EL139" t="s">
        <v>207</v>
      </c>
      <c r="EM139" t="s">
        <v>208</v>
      </c>
      <c r="EO139" t="s">
        <v>3</v>
      </c>
      <c r="EQ139">
        <v>0</v>
      </c>
      <c r="ER139">
        <v>2940.8</v>
      </c>
      <c r="ES139">
        <v>2940.8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FQ139">
        <v>0</v>
      </c>
      <c r="FR139">
        <v>0</v>
      </c>
      <c r="FS139">
        <v>0</v>
      </c>
      <c r="FX139">
        <v>0</v>
      </c>
      <c r="FY139">
        <v>0</v>
      </c>
      <c r="GA139" t="s">
        <v>3</v>
      </c>
      <c r="GD139">
        <v>1</v>
      </c>
      <c r="GF139">
        <v>-626082813</v>
      </c>
      <c r="GG139">
        <v>2</v>
      </c>
      <c r="GH139">
        <v>1</v>
      </c>
      <c r="GI139">
        <v>2</v>
      </c>
      <c r="GJ139">
        <v>0</v>
      </c>
      <c r="GK139">
        <v>0</v>
      </c>
      <c r="GL139">
        <f t="shared" si="130"/>
        <v>0</v>
      </c>
      <c r="GM139">
        <f t="shared" si="131"/>
        <v>886.36</v>
      </c>
      <c r="GN139">
        <f t="shared" si="132"/>
        <v>886.36</v>
      </c>
      <c r="GO139">
        <f t="shared" si="133"/>
        <v>0</v>
      </c>
      <c r="GP139">
        <f t="shared" si="134"/>
        <v>0</v>
      </c>
      <c r="GR139">
        <v>0</v>
      </c>
      <c r="GS139">
        <v>3</v>
      </c>
      <c r="GT139">
        <v>0</v>
      </c>
      <c r="GU139" t="s">
        <v>3</v>
      </c>
      <c r="GV139">
        <f t="shared" si="135"/>
        <v>0</v>
      </c>
      <c r="GW139">
        <v>1</v>
      </c>
      <c r="GX139">
        <f t="shared" si="136"/>
        <v>0</v>
      </c>
      <c r="HA139">
        <v>0</v>
      </c>
      <c r="HB139">
        <v>0</v>
      </c>
      <c r="HC139">
        <f t="shared" si="137"/>
        <v>0</v>
      </c>
      <c r="HE139" t="s">
        <v>3</v>
      </c>
      <c r="HF139" t="s">
        <v>3</v>
      </c>
      <c r="HM139" t="s">
        <v>3</v>
      </c>
      <c r="HN139" t="s">
        <v>3</v>
      </c>
      <c r="HO139" t="s">
        <v>3</v>
      </c>
      <c r="HP139" t="s">
        <v>3</v>
      </c>
      <c r="HQ139" t="s">
        <v>3</v>
      </c>
      <c r="HS139">
        <v>0</v>
      </c>
      <c r="IK139">
        <v>0</v>
      </c>
    </row>
    <row r="140" spans="1:245">
      <c r="A140">
        <v>17</v>
      </c>
      <c r="B140">
        <v>1</v>
      </c>
      <c r="E140" t="s">
        <v>232</v>
      </c>
      <c r="F140" t="s">
        <v>233</v>
      </c>
      <c r="G140" t="s">
        <v>234</v>
      </c>
      <c r="H140" t="s">
        <v>65</v>
      </c>
      <c r="I140">
        <v>11</v>
      </c>
      <c r="J140">
        <v>0</v>
      </c>
      <c r="K140">
        <f t="shared" si="138"/>
        <v>11</v>
      </c>
      <c r="O140">
        <f t="shared" si="107"/>
        <v>635.58000000000004</v>
      </c>
      <c r="P140">
        <f t="shared" si="108"/>
        <v>635.58000000000004</v>
      </c>
      <c r="Q140">
        <f t="shared" si="109"/>
        <v>0</v>
      </c>
      <c r="R140">
        <f t="shared" si="110"/>
        <v>0</v>
      </c>
      <c r="S140">
        <f t="shared" si="111"/>
        <v>0</v>
      </c>
      <c r="T140">
        <f t="shared" si="112"/>
        <v>0</v>
      </c>
      <c r="U140">
        <f t="shared" si="113"/>
        <v>0</v>
      </c>
      <c r="V140">
        <f t="shared" si="114"/>
        <v>0</v>
      </c>
      <c r="W140">
        <f t="shared" si="115"/>
        <v>0</v>
      </c>
      <c r="X140">
        <f t="shared" si="116"/>
        <v>0</v>
      </c>
      <c r="Y140">
        <f t="shared" si="117"/>
        <v>0</v>
      </c>
      <c r="AA140">
        <v>67259222</v>
      </c>
      <c r="AB140">
        <f t="shared" si="118"/>
        <v>57.78</v>
      </c>
      <c r="AC140">
        <f t="shared" si="139"/>
        <v>57.78</v>
      </c>
      <c r="AD140">
        <f t="shared" ref="AD140:AD149" si="142">ROUND((ET140),6)</f>
        <v>0</v>
      </c>
      <c r="AE140">
        <f t="shared" si="140"/>
        <v>0</v>
      </c>
      <c r="AF140">
        <f t="shared" si="141"/>
        <v>0</v>
      </c>
      <c r="AG140">
        <f t="shared" si="119"/>
        <v>0</v>
      </c>
      <c r="AH140">
        <f t="shared" si="120"/>
        <v>0</v>
      </c>
      <c r="AI140">
        <f t="shared" si="121"/>
        <v>0</v>
      </c>
      <c r="AJ140">
        <f t="shared" si="122"/>
        <v>0</v>
      </c>
      <c r="AK140">
        <v>57.78</v>
      </c>
      <c r="AL140">
        <v>57.78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</v>
      </c>
      <c r="BD140" t="s">
        <v>3</v>
      </c>
      <c r="BE140" t="s">
        <v>3</v>
      </c>
      <c r="BF140" t="s">
        <v>3</v>
      </c>
      <c r="BG140" t="s">
        <v>3</v>
      </c>
      <c r="BH140">
        <v>3</v>
      </c>
      <c r="BI140">
        <v>1</v>
      </c>
      <c r="BJ140" t="s">
        <v>233</v>
      </c>
      <c r="BM140">
        <v>900</v>
      </c>
      <c r="BN140">
        <v>0</v>
      </c>
      <c r="BO140" t="s">
        <v>3</v>
      </c>
      <c r="BP140">
        <v>0</v>
      </c>
      <c r="BQ140">
        <v>90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0</v>
      </c>
      <c r="CA140">
        <v>0</v>
      </c>
      <c r="CB140" t="s">
        <v>3</v>
      </c>
      <c r="CE140">
        <v>0</v>
      </c>
      <c r="CF140">
        <v>0</v>
      </c>
      <c r="CG140">
        <v>0</v>
      </c>
      <c r="CM140">
        <v>0</v>
      </c>
      <c r="CN140" t="s">
        <v>3</v>
      </c>
      <c r="CO140">
        <v>0</v>
      </c>
      <c r="CP140">
        <f t="shared" si="123"/>
        <v>635.58000000000004</v>
      </c>
      <c r="CQ140">
        <f t="shared" ref="CQ140:CQ149" si="143">ROUND(AL140,2)</f>
        <v>57.78</v>
      </c>
      <c r="CR140">
        <f t="shared" ref="CR140:CR149" si="144">ROUND(AM140,2)</f>
        <v>0</v>
      </c>
      <c r="CS140">
        <f t="shared" si="124"/>
        <v>0</v>
      </c>
      <c r="CT140">
        <f t="shared" si="125"/>
        <v>0</v>
      </c>
      <c r="CU140">
        <f t="shared" si="126"/>
        <v>0</v>
      </c>
      <c r="CV140">
        <f t="shared" si="127"/>
        <v>0</v>
      </c>
      <c r="CW140">
        <f t="shared" si="128"/>
        <v>0</v>
      </c>
      <c r="CX140">
        <f t="shared" si="129"/>
        <v>0</v>
      </c>
      <c r="CY140">
        <f>0</f>
        <v>0</v>
      </c>
      <c r="CZ140">
        <f>0</f>
        <v>0</v>
      </c>
      <c r="DC140" t="s">
        <v>3</v>
      </c>
      <c r="DD140" t="s">
        <v>3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1010</v>
      </c>
      <c r="DV140" t="s">
        <v>65</v>
      </c>
      <c r="DW140" t="s">
        <v>65</v>
      </c>
      <c r="DX140">
        <v>1</v>
      </c>
      <c r="DZ140" t="s">
        <v>3</v>
      </c>
      <c r="EA140" t="s">
        <v>3</v>
      </c>
      <c r="EB140" t="s">
        <v>3</v>
      </c>
      <c r="EC140" t="s">
        <v>3</v>
      </c>
      <c r="EE140">
        <v>60034344</v>
      </c>
      <c r="EF140">
        <v>90</v>
      </c>
      <c r="EG140" t="s">
        <v>66</v>
      </c>
      <c r="EH140">
        <v>0</v>
      </c>
      <c r="EI140" t="s">
        <v>3</v>
      </c>
      <c r="EJ140">
        <v>1</v>
      </c>
      <c r="EK140">
        <v>900</v>
      </c>
      <c r="EL140" t="s">
        <v>66</v>
      </c>
      <c r="EM140" t="s">
        <v>67</v>
      </c>
      <c r="EO140" t="s">
        <v>3</v>
      </c>
      <c r="EQ140">
        <v>16</v>
      </c>
      <c r="ER140">
        <v>0</v>
      </c>
      <c r="ES140">
        <v>57.78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5</v>
      </c>
      <c r="FC140">
        <v>0</v>
      </c>
      <c r="FD140">
        <v>18</v>
      </c>
      <c r="FF140">
        <v>57.78</v>
      </c>
      <c r="FQ140">
        <v>0</v>
      </c>
      <c r="FR140">
        <v>0</v>
      </c>
      <c r="FS140">
        <v>0</v>
      </c>
      <c r="FX140">
        <v>0</v>
      </c>
      <c r="FY140">
        <v>0</v>
      </c>
      <c r="GA140" t="s">
        <v>3</v>
      </c>
      <c r="GD140">
        <v>1</v>
      </c>
      <c r="GF140">
        <v>-1048554999</v>
      </c>
      <c r="GG140">
        <v>2</v>
      </c>
      <c r="GH140">
        <v>3</v>
      </c>
      <c r="GI140">
        <v>-2</v>
      </c>
      <c r="GJ140">
        <v>0</v>
      </c>
      <c r="GK140">
        <v>0</v>
      </c>
      <c r="GL140">
        <f t="shared" si="130"/>
        <v>0</v>
      </c>
      <c r="GM140">
        <f t="shared" si="131"/>
        <v>635.58000000000004</v>
      </c>
      <c r="GN140">
        <f t="shared" si="132"/>
        <v>635.58000000000004</v>
      </c>
      <c r="GO140">
        <f t="shared" si="133"/>
        <v>0</v>
      </c>
      <c r="GP140">
        <f t="shared" si="134"/>
        <v>0</v>
      </c>
      <c r="GR140">
        <v>1</v>
      </c>
      <c r="GS140">
        <v>1</v>
      </c>
      <c r="GT140">
        <v>0</v>
      </c>
      <c r="GU140" t="s">
        <v>3</v>
      </c>
      <c r="GV140">
        <f t="shared" si="135"/>
        <v>0</v>
      </c>
      <c r="GW140">
        <v>1</v>
      </c>
      <c r="GX140">
        <f t="shared" si="136"/>
        <v>0</v>
      </c>
      <c r="HA140">
        <v>0</v>
      </c>
      <c r="HB140">
        <v>0</v>
      </c>
      <c r="HC140">
        <f t="shared" si="137"/>
        <v>0</v>
      </c>
      <c r="HE140" t="s">
        <v>3</v>
      </c>
      <c r="HF140" t="s">
        <v>3</v>
      </c>
      <c r="HG140">
        <f t="shared" ref="HG140:HG149" si="145">ROUND(ROUND(AL140,2)*I140,2)</f>
        <v>635.58000000000004</v>
      </c>
      <c r="HM140" t="s">
        <v>3</v>
      </c>
      <c r="HN140" t="s">
        <v>3</v>
      </c>
      <c r="HO140" t="s">
        <v>3</v>
      </c>
      <c r="HP140" t="s">
        <v>3</v>
      </c>
      <c r="HQ140" t="s">
        <v>3</v>
      </c>
      <c r="HS140">
        <v>0</v>
      </c>
      <c r="IK140">
        <v>0</v>
      </c>
    </row>
    <row r="141" spans="1:245">
      <c r="A141">
        <v>17</v>
      </c>
      <c r="B141">
        <v>1</v>
      </c>
      <c r="E141" t="s">
        <v>235</v>
      </c>
      <c r="F141" t="s">
        <v>236</v>
      </c>
      <c r="G141" t="s">
        <v>237</v>
      </c>
      <c r="H141" t="s">
        <v>101</v>
      </c>
      <c r="I141">
        <v>1</v>
      </c>
      <c r="J141">
        <v>0</v>
      </c>
      <c r="K141">
        <f t="shared" si="138"/>
        <v>1</v>
      </c>
      <c r="O141">
        <f t="shared" si="107"/>
        <v>463.32</v>
      </c>
      <c r="P141">
        <f t="shared" si="108"/>
        <v>463.32</v>
      </c>
      <c r="Q141">
        <f t="shared" si="109"/>
        <v>0</v>
      </c>
      <c r="R141">
        <f t="shared" si="110"/>
        <v>0</v>
      </c>
      <c r="S141">
        <f t="shared" si="111"/>
        <v>0</v>
      </c>
      <c r="T141">
        <f t="shared" si="112"/>
        <v>0</v>
      </c>
      <c r="U141">
        <f t="shared" si="113"/>
        <v>0</v>
      </c>
      <c r="V141">
        <f t="shared" si="114"/>
        <v>0</v>
      </c>
      <c r="W141">
        <f t="shared" si="115"/>
        <v>0</v>
      </c>
      <c r="X141">
        <f t="shared" si="116"/>
        <v>0</v>
      </c>
      <c r="Y141">
        <f t="shared" si="117"/>
        <v>0</v>
      </c>
      <c r="AA141">
        <v>67259222</v>
      </c>
      <c r="AB141">
        <f t="shared" si="118"/>
        <v>463.32</v>
      </c>
      <c r="AC141">
        <f t="shared" si="139"/>
        <v>463.32</v>
      </c>
      <c r="AD141">
        <f t="shared" si="142"/>
        <v>0</v>
      </c>
      <c r="AE141">
        <f t="shared" si="140"/>
        <v>0</v>
      </c>
      <c r="AF141">
        <f t="shared" si="141"/>
        <v>0</v>
      </c>
      <c r="AG141">
        <f t="shared" si="119"/>
        <v>0</v>
      </c>
      <c r="AH141">
        <f t="shared" si="120"/>
        <v>0</v>
      </c>
      <c r="AI141">
        <f t="shared" si="121"/>
        <v>0</v>
      </c>
      <c r="AJ141">
        <f t="shared" si="122"/>
        <v>0</v>
      </c>
      <c r="AK141">
        <v>463.32</v>
      </c>
      <c r="AL141">
        <v>463.32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1</v>
      </c>
      <c r="AW141">
        <v>1</v>
      </c>
      <c r="AZ141">
        <v>1</v>
      </c>
      <c r="BA141">
        <v>1</v>
      </c>
      <c r="BB141">
        <v>1</v>
      </c>
      <c r="BC141">
        <v>1</v>
      </c>
      <c r="BD141" t="s">
        <v>3</v>
      </c>
      <c r="BE141" t="s">
        <v>3</v>
      </c>
      <c r="BF141" t="s">
        <v>3</v>
      </c>
      <c r="BG141" t="s">
        <v>3</v>
      </c>
      <c r="BH141">
        <v>3</v>
      </c>
      <c r="BI141">
        <v>1</v>
      </c>
      <c r="BJ141" t="s">
        <v>236</v>
      </c>
      <c r="BM141">
        <v>900</v>
      </c>
      <c r="BN141">
        <v>0</v>
      </c>
      <c r="BO141" t="s">
        <v>3</v>
      </c>
      <c r="BP141">
        <v>0</v>
      </c>
      <c r="BQ141">
        <v>90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0</v>
      </c>
      <c r="CA141">
        <v>0</v>
      </c>
      <c r="CB141" t="s">
        <v>3</v>
      </c>
      <c r="CE141">
        <v>0</v>
      </c>
      <c r="CF141">
        <v>0</v>
      </c>
      <c r="CG141">
        <v>0</v>
      </c>
      <c r="CM141">
        <v>0</v>
      </c>
      <c r="CN141" t="s">
        <v>3</v>
      </c>
      <c r="CO141">
        <v>0</v>
      </c>
      <c r="CP141">
        <f t="shared" si="123"/>
        <v>463.32</v>
      </c>
      <c r="CQ141">
        <f t="shared" si="143"/>
        <v>463.32</v>
      </c>
      <c r="CR141">
        <f t="shared" si="144"/>
        <v>0</v>
      </c>
      <c r="CS141">
        <f t="shared" si="124"/>
        <v>0</v>
      </c>
      <c r="CT141">
        <f t="shared" si="125"/>
        <v>0</v>
      </c>
      <c r="CU141">
        <f t="shared" si="126"/>
        <v>0</v>
      </c>
      <c r="CV141">
        <f t="shared" si="127"/>
        <v>0</v>
      </c>
      <c r="CW141">
        <f t="shared" si="128"/>
        <v>0</v>
      </c>
      <c r="CX141">
        <f t="shared" si="129"/>
        <v>0</v>
      </c>
      <c r="CY141">
        <f>0</f>
        <v>0</v>
      </c>
      <c r="CZ141">
        <f>0</f>
        <v>0</v>
      </c>
      <c r="DC141" t="s">
        <v>3</v>
      </c>
      <c r="DD141" t="s">
        <v>3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1013</v>
      </c>
      <c r="DV141" t="s">
        <v>101</v>
      </c>
      <c r="DW141" t="s">
        <v>101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60034344</v>
      </c>
      <c r="EF141">
        <v>90</v>
      </c>
      <c r="EG141" t="s">
        <v>66</v>
      </c>
      <c r="EH141">
        <v>0</v>
      </c>
      <c r="EI141" t="s">
        <v>3</v>
      </c>
      <c r="EJ141">
        <v>1</v>
      </c>
      <c r="EK141">
        <v>900</v>
      </c>
      <c r="EL141" t="s">
        <v>66</v>
      </c>
      <c r="EM141" t="s">
        <v>67</v>
      </c>
      <c r="EO141" t="s">
        <v>3</v>
      </c>
      <c r="EQ141">
        <v>16</v>
      </c>
      <c r="ER141">
        <v>0</v>
      </c>
      <c r="ES141">
        <v>463.32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5</v>
      </c>
      <c r="FC141">
        <v>0</v>
      </c>
      <c r="FD141">
        <v>18</v>
      </c>
      <c r="FF141">
        <v>463.32</v>
      </c>
      <c r="FQ141">
        <v>0</v>
      </c>
      <c r="FR141">
        <v>0</v>
      </c>
      <c r="FS141">
        <v>0</v>
      </c>
      <c r="FX141">
        <v>0</v>
      </c>
      <c r="FY141">
        <v>0</v>
      </c>
      <c r="GA141" t="s">
        <v>3</v>
      </c>
      <c r="GD141">
        <v>1</v>
      </c>
      <c r="GF141">
        <v>-1328753764</v>
      </c>
      <c r="GG141">
        <v>2</v>
      </c>
      <c r="GH141">
        <v>3</v>
      </c>
      <c r="GI141">
        <v>-2</v>
      </c>
      <c r="GJ141">
        <v>0</v>
      </c>
      <c r="GK141">
        <v>0</v>
      </c>
      <c r="GL141">
        <f t="shared" si="130"/>
        <v>0</v>
      </c>
      <c r="GM141">
        <f t="shared" si="131"/>
        <v>463.32</v>
      </c>
      <c r="GN141">
        <f t="shared" si="132"/>
        <v>463.32</v>
      </c>
      <c r="GO141">
        <f t="shared" si="133"/>
        <v>0</v>
      </c>
      <c r="GP141">
        <f t="shared" si="134"/>
        <v>0</v>
      </c>
      <c r="GR141">
        <v>1</v>
      </c>
      <c r="GS141">
        <v>1</v>
      </c>
      <c r="GT141">
        <v>0</v>
      </c>
      <c r="GU141" t="s">
        <v>3</v>
      </c>
      <c r="GV141">
        <f t="shared" si="135"/>
        <v>0</v>
      </c>
      <c r="GW141">
        <v>1</v>
      </c>
      <c r="GX141">
        <f t="shared" si="136"/>
        <v>0</v>
      </c>
      <c r="HA141">
        <v>0</v>
      </c>
      <c r="HB141">
        <v>0</v>
      </c>
      <c r="HC141">
        <f t="shared" si="137"/>
        <v>0</v>
      </c>
      <c r="HE141" t="s">
        <v>3</v>
      </c>
      <c r="HF141" t="s">
        <v>3</v>
      </c>
      <c r="HG141">
        <f t="shared" si="145"/>
        <v>463.32</v>
      </c>
      <c r="HM141" t="s">
        <v>3</v>
      </c>
      <c r="HN141" t="s">
        <v>3</v>
      </c>
      <c r="HO141" t="s">
        <v>3</v>
      </c>
      <c r="HP141" t="s">
        <v>3</v>
      </c>
      <c r="HQ141" t="s">
        <v>3</v>
      </c>
      <c r="HS141">
        <v>0</v>
      </c>
      <c r="IK141">
        <v>0</v>
      </c>
    </row>
    <row r="142" spans="1:245">
      <c r="A142">
        <v>17</v>
      </c>
      <c r="B142">
        <v>1</v>
      </c>
      <c r="E142" t="s">
        <v>238</v>
      </c>
      <c r="F142" t="s">
        <v>239</v>
      </c>
      <c r="G142" t="s">
        <v>240</v>
      </c>
      <c r="H142" t="s">
        <v>65</v>
      </c>
      <c r="I142">
        <v>1</v>
      </c>
      <c r="J142">
        <v>0</v>
      </c>
      <c r="K142">
        <f t="shared" si="138"/>
        <v>1</v>
      </c>
      <c r="O142">
        <f t="shared" si="107"/>
        <v>808.96</v>
      </c>
      <c r="P142">
        <f t="shared" si="108"/>
        <v>808.96</v>
      </c>
      <c r="Q142">
        <f t="shared" si="109"/>
        <v>0</v>
      </c>
      <c r="R142">
        <f t="shared" si="110"/>
        <v>0</v>
      </c>
      <c r="S142">
        <f t="shared" si="111"/>
        <v>0</v>
      </c>
      <c r="T142">
        <f t="shared" si="112"/>
        <v>0</v>
      </c>
      <c r="U142">
        <f t="shared" si="113"/>
        <v>0</v>
      </c>
      <c r="V142">
        <f t="shared" si="114"/>
        <v>0</v>
      </c>
      <c r="W142">
        <f t="shared" si="115"/>
        <v>0</v>
      </c>
      <c r="X142">
        <f t="shared" si="116"/>
        <v>0</v>
      </c>
      <c r="Y142">
        <f t="shared" si="117"/>
        <v>0</v>
      </c>
      <c r="AA142">
        <v>67259222</v>
      </c>
      <c r="AB142">
        <f t="shared" si="118"/>
        <v>808.96</v>
      </c>
      <c r="AC142">
        <f t="shared" si="139"/>
        <v>808.96</v>
      </c>
      <c r="AD142">
        <f t="shared" si="142"/>
        <v>0</v>
      </c>
      <c r="AE142">
        <f t="shared" si="140"/>
        <v>0</v>
      </c>
      <c r="AF142">
        <f t="shared" si="141"/>
        <v>0</v>
      </c>
      <c r="AG142">
        <f t="shared" si="119"/>
        <v>0</v>
      </c>
      <c r="AH142">
        <f t="shared" si="120"/>
        <v>0</v>
      </c>
      <c r="AI142">
        <f t="shared" si="121"/>
        <v>0</v>
      </c>
      <c r="AJ142">
        <f t="shared" si="122"/>
        <v>0</v>
      </c>
      <c r="AK142">
        <v>808.96</v>
      </c>
      <c r="AL142">
        <v>808.96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</v>
      </c>
      <c r="BD142" t="s">
        <v>3</v>
      </c>
      <c r="BE142" t="s">
        <v>3</v>
      </c>
      <c r="BF142" t="s">
        <v>3</v>
      </c>
      <c r="BG142" t="s">
        <v>3</v>
      </c>
      <c r="BH142">
        <v>3</v>
      </c>
      <c r="BI142">
        <v>1</v>
      </c>
      <c r="BJ142" t="s">
        <v>239</v>
      </c>
      <c r="BM142">
        <v>900</v>
      </c>
      <c r="BN142">
        <v>0</v>
      </c>
      <c r="BO142" t="s">
        <v>3</v>
      </c>
      <c r="BP142">
        <v>0</v>
      </c>
      <c r="BQ142">
        <v>90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0</v>
      </c>
      <c r="CA142">
        <v>0</v>
      </c>
      <c r="CB142" t="s">
        <v>3</v>
      </c>
      <c r="CE142">
        <v>0</v>
      </c>
      <c r="CF142">
        <v>0</v>
      </c>
      <c r="CG142">
        <v>0</v>
      </c>
      <c r="CM142">
        <v>0</v>
      </c>
      <c r="CN142" t="s">
        <v>3</v>
      </c>
      <c r="CO142">
        <v>0</v>
      </c>
      <c r="CP142">
        <f t="shared" si="123"/>
        <v>808.96</v>
      </c>
      <c r="CQ142">
        <f t="shared" si="143"/>
        <v>808.96</v>
      </c>
      <c r="CR142">
        <f t="shared" si="144"/>
        <v>0</v>
      </c>
      <c r="CS142">
        <f t="shared" si="124"/>
        <v>0</v>
      </c>
      <c r="CT142">
        <f t="shared" si="125"/>
        <v>0</v>
      </c>
      <c r="CU142">
        <f t="shared" si="126"/>
        <v>0</v>
      </c>
      <c r="CV142">
        <f t="shared" si="127"/>
        <v>0</v>
      </c>
      <c r="CW142">
        <f t="shared" si="128"/>
        <v>0</v>
      </c>
      <c r="CX142">
        <f t="shared" si="129"/>
        <v>0</v>
      </c>
      <c r="CY142">
        <f>0</f>
        <v>0</v>
      </c>
      <c r="CZ142">
        <f>0</f>
        <v>0</v>
      </c>
      <c r="DC142" t="s">
        <v>3</v>
      </c>
      <c r="DD142" t="s">
        <v>3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1010</v>
      </c>
      <c r="DV142" t="s">
        <v>65</v>
      </c>
      <c r="DW142" t="s">
        <v>65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60034344</v>
      </c>
      <c r="EF142">
        <v>90</v>
      </c>
      <c r="EG142" t="s">
        <v>66</v>
      </c>
      <c r="EH142">
        <v>0</v>
      </c>
      <c r="EI142" t="s">
        <v>3</v>
      </c>
      <c r="EJ142">
        <v>1</v>
      </c>
      <c r="EK142">
        <v>900</v>
      </c>
      <c r="EL142" t="s">
        <v>66</v>
      </c>
      <c r="EM142" t="s">
        <v>67</v>
      </c>
      <c r="EO142" t="s">
        <v>3</v>
      </c>
      <c r="EQ142">
        <v>16</v>
      </c>
      <c r="ER142">
        <v>0</v>
      </c>
      <c r="ES142">
        <v>808.96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5</v>
      </c>
      <c r="FC142">
        <v>0</v>
      </c>
      <c r="FD142">
        <v>18</v>
      </c>
      <c r="FF142">
        <v>808.96</v>
      </c>
      <c r="FQ142">
        <v>0</v>
      </c>
      <c r="FR142">
        <v>0</v>
      </c>
      <c r="FS142">
        <v>0</v>
      </c>
      <c r="FX142">
        <v>0</v>
      </c>
      <c r="FY142">
        <v>0</v>
      </c>
      <c r="GA142" t="s">
        <v>3</v>
      </c>
      <c r="GD142">
        <v>1</v>
      </c>
      <c r="GF142">
        <v>471756352</v>
      </c>
      <c r="GG142">
        <v>2</v>
      </c>
      <c r="GH142">
        <v>3</v>
      </c>
      <c r="GI142">
        <v>-2</v>
      </c>
      <c r="GJ142">
        <v>0</v>
      </c>
      <c r="GK142">
        <v>0</v>
      </c>
      <c r="GL142">
        <f t="shared" si="130"/>
        <v>0</v>
      </c>
      <c r="GM142">
        <f t="shared" si="131"/>
        <v>808.96</v>
      </c>
      <c r="GN142">
        <f t="shared" si="132"/>
        <v>808.96</v>
      </c>
      <c r="GO142">
        <f t="shared" si="133"/>
        <v>0</v>
      </c>
      <c r="GP142">
        <f t="shared" si="134"/>
        <v>0</v>
      </c>
      <c r="GR142">
        <v>1</v>
      </c>
      <c r="GS142">
        <v>1</v>
      </c>
      <c r="GT142">
        <v>0</v>
      </c>
      <c r="GU142" t="s">
        <v>3</v>
      </c>
      <c r="GV142">
        <f t="shared" si="135"/>
        <v>0</v>
      </c>
      <c r="GW142">
        <v>1</v>
      </c>
      <c r="GX142">
        <f t="shared" si="136"/>
        <v>0</v>
      </c>
      <c r="HA142">
        <v>0</v>
      </c>
      <c r="HB142">
        <v>0</v>
      </c>
      <c r="HC142">
        <f t="shared" si="137"/>
        <v>0</v>
      </c>
      <c r="HE142" t="s">
        <v>3</v>
      </c>
      <c r="HF142" t="s">
        <v>3</v>
      </c>
      <c r="HG142">
        <f t="shared" si="145"/>
        <v>808.96</v>
      </c>
      <c r="HM142" t="s">
        <v>3</v>
      </c>
      <c r="HN142" t="s">
        <v>3</v>
      </c>
      <c r="HO142" t="s">
        <v>3</v>
      </c>
      <c r="HP142" t="s">
        <v>3</v>
      </c>
      <c r="HQ142" t="s">
        <v>3</v>
      </c>
      <c r="HS142">
        <v>0</v>
      </c>
      <c r="IK142">
        <v>0</v>
      </c>
    </row>
    <row r="143" spans="1:245">
      <c r="A143">
        <v>17</v>
      </c>
      <c r="B143">
        <v>1</v>
      </c>
      <c r="E143" t="s">
        <v>241</v>
      </c>
      <c r="F143" t="s">
        <v>242</v>
      </c>
      <c r="G143" t="s">
        <v>243</v>
      </c>
      <c r="H143" t="s">
        <v>65</v>
      </c>
      <c r="I143">
        <v>6</v>
      </c>
      <c r="J143">
        <v>0</v>
      </c>
      <c r="K143">
        <f t="shared" si="138"/>
        <v>6</v>
      </c>
      <c r="O143">
        <f t="shared" si="107"/>
        <v>2193.66</v>
      </c>
      <c r="P143">
        <f t="shared" si="108"/>
        <v>2193.66</v>
      </c>
      <c r="Q143">
        <f t="shared" si="109"/>
        <v>0</v>
      </c>
      <c r="R143">
        <f t="shared" si="110"/>
        <v>0</v>
      </c>
      <c r="S143">
        <f t="shared" si="111"/>
        <v>0</v>
      </c>
      <c r="T143">
        <f t="shared" si="112"/>
        <v>0</v>
      </c>
      <c r="U143">
        <f t="shared" si="113"/>
        <v>0</v>
      </c>
      <c r="V143">
        <f t="shared" si="114"/>
        <v>0</v>
      </c>
      <c r="W143">
        <f t="shared" si="115"/>
        <v>0</v>
      </c>
      <c r="X143">
        <f t="shared" si="116"/>
        <v>0</v>
      </c>
      <c r="Y143">
        <f t="shared" si="117"/>
        <v>0</v>
      </c>
      <c r="AA143">
        <v>67259222</v>
      </c>
      <c r="AB143">
        <f t="shared" si="118"/>
        <v>365.61</v>
      </c>
      <c r="AC143">
        <f t="shared" si="139"/>
        <v>365.61</v>
      </c>
      <c r="AD143">
        <f t="shared" si="142"/>
        <v>0</v>
      </c>
      <c r="AE143">
        <f t="shared" si="140"/>
        <v>0</v>
      </c>
      <c r="AF143">
        <f t="shared" si="141"/>
        <v>0</v>
      </c>
      <c r="AG143">
        <f t="shared" si="119"/>
        <v>0</v>
      </c>
      <c r="AH143">
        <f t="shared" si="120"/>
        <v>0</v>
      </c>
      <c r="AI143">
        <f t="shared" si="121"/>
        <v>0</v>
      </c>
      <c r="AJ143">
        <f t="shared" si="122"/>
        <v>0</v>
      </c>
      <c r="AK143">
        <v>365.61</v>
      </c>
      <c r="AL143">
        <v>365.61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1</v>
      </c>
      <c r="BD143" t="s">
        <v>3</v>
      </c>
      <c r="BE143" t="s">
        <v>3</v>
      </c>
      <c r="BF143" t="s">
        <v>3</v>
      </c>
      <c r="BG143" t="s">
        <v>3</v>
      </c>
      <c r="BH143">
        <v>3</v>
      </c>
      <c r="BI143">
        <v>1</v>
      </c>
      <c r="BJ143" t="s">
        <v>242</v>
      </c>
      <c r="BM143">
        <v>900</v>
      </c>
      <c r="BN143">
        <v>0</v>
      </c>
      <c r="BO143" t="s">
        <v>3</v>
      </c>
      <c r="BP143">
        <v>0</v>
      </c>
      <c r="BQ143">
        <v>90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0</v>
      </c>
      <c r="CA143">
        <v>0</v>
      </c>
      <c r="CB143" t="s">
        <v>3</v>
      </c>
      <c r="CE143">
        <v>0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 t="shared" si="123"/>
        <v>2193.66</v>
      </c>
      <c r="CQ143">
        <f t="shared" si="143"/>
        <v>365.61</v>
      </c>
      <c r="CR143">
        <f t="shared" si="144"/>
        <v>0</v>
      </c>
      <c r="CS143">
        <f t="shared" si="124"/>
        <v>0</v>
      </c>
      <c r="CT143">
        <f t="shared" si="125"/>
        <v>0</v>
      </c>
      <c r="CU143">
        <f t="shared" si="126"/>
        <v>0</v>
      </c>
      <c r="CV143">
        <f t="shared" si="127"/>
        <v>0</v>
      </c>
      <c r="CW143">
        <f t="shared" si="128"/>
        <v>0</v>
      </c>
      <c r="CX143">
        <f t="shared" si="129"/>
        <v>0</v>
      </c>
      <c r="CY143">
        <f>0</f>
        <v>0</v>
      </c>
      <c r="CZ143">
        <f>0</f>
        <v>0</v>
      </c>
      <c r="DC143" t="s">
        <v>3</v>
      </c>
      <c r="DD143" t="s">
        <v>3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1010</v>
      </c>
      <c r="DV143" t="s">
        <v>65</v>
      </c>
      <c r="DW143" t="s">
        <v>65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60034344</v>
      </c>
      <c r="EF143">
        <v>90</v>
      </c>
      <c r="EG143" t="s">
        <v>66</v>
      </c>
      <c r="EH143">
        <v>0</v>
      </c>
      <c r="EI143" t="s">
        <v>3</v>
      </c>
      <c r="EJ143">
        <v>1</v>
      </c>
      <c r="EK143">
        <v>900</v>
      </c>
      <c r="EL143" t="s">
        <v>66</v>
      </c>
      <c r="EM143" t="s">
        <v>67</v>
      </c>
      <c r="EO143" t="s">
        <v>3</v>
      </c>
      <c r="EQ143">
        <v>16</v>
      </c>
      <c r="ER143">
        <v>0</v>
      </c>
      <c r="ES143">
        <v>365.61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5</v>
      </c>
      <c r="FC143">
        <v>0</v>
      </c>
      <c r="FD143">
        <v>18</v>
      </c>
      <c r="FF143">
        <v>365.61</v>
      </c>
      <c r="FQ143">
        <v>0</v>
      </c>
      <c r="FR143">
        <v>0</v>
      </c>
      <c r="FS143">
        <v>0</v>
      </c>
      <c r="FX143">
        <v>0</v>
      </c>
      <c r="FY143">
        <v>0</v>
      </c>
      <c r="GA143" t="s">
        <v>3</v>
      </c>
      <c r="GD143">
        <v>1</v>
      </c>
      <c r="GF143">
        <v>655448258</v>
      </c>
      <c r="GG143">
        <v>2</v>
      </c>
      <c r="GH143">
        <v>3</v>
      </c>
      <c r="GI143">
        <v>-2</v>
      </c>
      <c r="GJ143">
        <v>0</v>
      </c>
      <c r="GK143">
        <v>0</v>
      </c>
      <c r="GL143">
        <f t="shared" si="130"/>
        <v>0</v>
      </c>
      <c r="GM143">
        <f t="shared" si="131"/>
        <v>2193.66</v>
      </c>
      <c r="GN143">
        <f t="shared" si="132"/>
        <v>2193.66</v>
      </c>
      <c r="GO143">
        <f t="shared" si="133"/>
        <v>0</v>
      </c>
      <c r="GP143">
        <f t="shared" si="134"/>
        <v>0</v>
      </c>
      <c r="GR143">
        <v>1</v>
      </c>
      <c r="GS143">
        <v>1</v>
      </c>
      <c r="GT143">
        <v>0</v>
      </c>
      <c r="GU143" t="s">
        <v>3</v>
      </c>
      <c r="GV143">
        <f t="shared" si="135"/>
        <v>0</v>
      </c>
      <c r="GW143">
        <v>1</v>
      </c>
      <c r="GX143">
        <f t="shared" si="136"/>
        <v>0</v>
      </c>
      <c r="HA143">
        <v>0</v>
      </c>
      <c r="HB143">
        <v>0</v>
      </c>
      <c r="HC143">
        <f t="shared" si="137"/>
        <v>0</v>
      </c>
      <c r="HE143" t="s">
        <v>3</v>
      </c>
      <c r="HF143" t="s">
        <v>3</v>
      </c>
      <c r="HG143">
        <f t="shared" si="145"/>
        <v>2193.66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HS143">
        <v>0</v>
      </c>
      <c r="IK143">
        <v>0</v>
      </c>
    </row>
    <row r="144" spans="1:245">
      <c r="A144">
        <v>17</v>
      </c>
      <c r="B144">
        <v>1</v>
      </c>
      <c r="E144" t="s">
        <v>244</v>
      </c>
      <c r="F144" t="s">
        <v>245</v>
      </c>
      <c r="G144" t="s">
        <v>246</v>
      </c>
      <c r="H144" t="s">
        <v>65</v>
      </c>
      <c r="I144">
        <v>5</v>
      </c>
      <c r="J144">
        <v>0</v>
      </c>
      <c r="K144">
        <f t="shared" si="138"/>
        <v>5</v>
      </c>
      <c r="O144">
        <f t="shared" si="107"/>
        <v>318.5</v>
      </c>
      <c r="P144">
        <f t="shared" si="108"/>
        <v>318.5</v>
      </c>
      <c r="Q144">
        <f t="shared" si="109"/>
        <v>0</v>
      </c>
      <c r="R144">
        <f t="shared" si="110"/>
        <v>0</v>
      </c>
      <c r="S144">
        <f t="shared" si="111"/>
        <v>0</v>
      </c>
      <c r="T144">
        <f t="shared" si="112"/>
        <v>0</v>
      </c>
      <c r="U144">
        <f t="shared" si="113"/>
        <v>0</v>
      </c>
      <c r="V144">
        <f t="shared" si="114"/>
        <v>0</v>
      </c>
      <c r="W144">
        <f t="shared" si="115"/>
        <v>0</v>
      </c>
      <c r="X144">
        <f t="shared" si="116"/>
        <v>0</v>
      </c>
      <c r="Y144">
        <f t="shared" si="117"/>
        <v>0</v>
      </c>
      <c r="AA144">
        <v>67259222</v>
      </c>
      <c r="AB144">
        <f t="shared" si="118"/>
        <v>63.7</v>
      </c>
      <c r="AC144">
        <f t="shared" si="139"/>
        <v>63.7</v>
      </c>
      <c r="AD144">
        <f t="shared" si="142"/>
        <v>0</v>
      </c>
      <c r="AE144">
        <f t="shared" si="140"/>
        <v>0</v>
      </c>
      <c r="AF144">
        <f t="shared" si="141"/>
        <v>0</v>
      </c>
      <c r="AG144">
        <f t="shared" si="119"/>
        <v>0</v>
      </c>
      <c r="AH144">
        <f t="shared" si="120"/>
        <v>0</v>
      </c>
      <c r="AI144">
        <f t="shared" si="121"/>
        <v>0</v>
      </c>
      <c r="AJ144">
        <f t="shared" si="122"/>
        <v>0</v>
      </c>
      <c r="AK144">
        <v>63.7</v>
      </c>
      <c r="AL144">
        <v>63.7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</v>
      </c>
      <c r="BD144" t="s">
        <v>3</v>
      </c>
      <c r="BE144" t="s">
        <v>3</v>
      </c>
      <c r="BF144" t="s">
        <v>3</v>
      </c>
      <c r="BG144" t="s">
        <v>3</v>
      </c>
      <c r="BH144">
        <v>3</v>
      </c>
      <c r="BI144">
        <v>1</v>
      </c>
      <c r="BJ144" t="s">
        <v>245</v>
      </c>
      <c r="BM144">
        <v>900</v>
      </c>
      <c r="BN144">
        <v>0</v>
      </c>
      <c r="BO144" t="s">
        <v>3</v>
      </c>
      <c r="BP144">
        <v>0</v>
      </c>
      <c r="BQ144">
        <v>90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0</v>
      </c>
      <c r="CA144">
        <v>0</v>
      </c>
      <c r="CB144" t="s">
        <v>3</v>
      </c>
      <c r="CE144">
        <v>0</v>
      </c>
      <c r="CF144">
        <v>0</v>
      </c>
      <c r="CG144">
        <v>0</v>
      </c>
      <c r="CM144">
        <v>0</v>
      </c>
      <c r="CN144" t="s">
        <v>3</v>
      </c>
      <c r="CO144">
        <v>0</v>
      </c>
      <c r="CP144">
        <f t="shared" si="123"/>
        <v>318.5</v>
      </c>
      <c r="CQ144">
        <f t="shared" si="143"/>
        <v>63.7</v>
      </c>
      <c r="CR144">
        <f t="shared" si="144"/>
        <v>0</v>
      </c>
      <c r="CS144">
        <f t="shared" si="124"/>
        <v>0</v>
      </c>
      <c r="CT144">
        <f t="shared" si="125"/>
        <v>0</v>
      </c>
      <c r="CU144">
        <f t="shared" si="126"/>
        <v>0</v>
      </c>
      <c r="CV144">
        <f t="shared" si="127"/>
        <v>0</v>
      </c>
      <c r="CW144">
        <f t="shared" si="128"/>
        <v>0</v>
      </c>
      <c r="CX144">
        <f t="shared" si="129"/>
        <v>0</v>
      </c>
      <c r="CY144">
        <f>0</f>
        <v>0</v>
      </c>
      <c r="CZ144">
        <f>0</f>
        <v>0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1010</v>
      </c>
      <c r="DV144" t="s">
        <v>65</v>
      </c>
      <c r="DW144" t="s">
        <v>65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60034344</v>
      </c>
      <c r="EF144">
        <v>90</v>
      </c>
      <c r="EG144" t="s">
        <v>66</v>
      </c>
      <c r="EH144">
        <v>0</v>
      </c>
      <c r="EI144" t="s">
        <v>3</v>
      </c>
      <c r="EJ144">
        <v>1</v>
      </c>
      <c r="EK144">
        <v>900</v>
      </c>
      <c r="EL144" t="s">
        <v>66</v>
      </c>
      <c r="EM144" t="s">
        <v>67</v>
      </c>
      <c r="EO144" t="s">
        <v>3</v>
      </c>
      <c r="EQ144">
        <v>16</v>
      </c>
      <c r="ER144">
        <v>0</v>
      </c>
      <c r="ES144">
        <v>63.7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5</v>
      </c>
      <c r="FC144">
        <v>0</v>
      </c>
      <c r="FD144">
        <v>18</v>
      </c>
      <c r="FF144">
        <v>63.7</v>
      </c>
      <c r="FQ144">
        <v>0</v>
      </c>
      <c r="FR144">
        <v>0</v>
      </c>
      <c r="FS144">
        <v>0</v>
      </c>
      <c r="FX144">
        <v>0</v>
      </c>
      <c r="FY144">
        <v>0</v>
      </c>
      <c r="GA144" t="s">
        <v>3</v>
      </c>
      <c r="GD144">
        <v>1</v>
      </c>
      <c r="GF144">
        <v>-2025030128</v>
      </c>
      <c r="GG144">
        <v>2</v>
      </c>
      <c r="GH144">
        <v>3</v>
      </c>
      <c r="GI144">
        <v>-2</v>
      </c>
      <c r="GJ144">
        <v>0</v>
      </c>
      <c r="GK144">
        <v>0</v>
      </c>
      <c r="GL144">
        <f t="shared" si="130"/>
        <v>0</v>
      </c>
      <c r="GM144">
        <f t="shared" si="131"/>
        <v>318.5</v>
      </c>
      <c r="GN144">
        <f t="shared" si="132"/>
        <v>318.5</v>
      </c>
      <c r="GO144">
        <f t="shared" si="133"/>
        <v>0</v>
      </c>
      <c r="GP144">
        <f t="shared" si="134"/>
        <v>0</v>
      </c>
      <c r="GR144">
        <v>1</v>
      </c>
      <c r="GS144">
        <v>1</v>
      </c>
      <c r="GT144">
        <v>0</v>
      </c>
      <c r="GU144" t="s">
        <v>3</v>
      </c>
      <c r="GV144">
        <f t="shared" si="135"/>
        <v>0</v>
      </c>
      <c r="GW144">
        <v>1</v>
      </c>
      <c r="GX144">
        <f t="shared" si="136"/>
        <v>0</v>
      </c>
      <c r="HA144">
        <v>0</v>
      </c>
      <c r="HB144">
        <v>0</v>
      </c>
      <c r="HC144">
        <f t="shared" si="137"/>
        <v>0</v>
      </c>
      <c r="HE144" t="s">
        <v>3</v>
      </c>
      <c r="HF144" t="s">
        <v>3</v>
      </c>
      <c r="HG144">
        <f t="shared" si="145"/>
        <v>318.5</v>
      </c>
      <c r="HM144" t="s">
        <v>3</v>
      </c>
      <c r="HN144" t="s">
        <v>3</v>
      </c>
      <c r="HO144" t="s">
        <v>3</v>
      </c>
      <c r="HP144" t="s">
        <v>3</v>
      </c>
      <c r="HQ144" t="s">
        <v>3</v>
      </c>
      <c r="HS144">
        <v>0</v>
      </c>
      <c r="IK144">
        <v>0</v>
      </c>
    </row>
    <row r="145" spans="1:245">
      <c r="A145">
        <v>17</v>
      </c>
      <c r="B145">
        <v>1</v>
      </c>
      <c r="E145" t="s">
        <v>247</v>
      </c>
      <c r="F145" t="s">
        <v>248</v>
      </c>
      <c r="G145" t="s">
        <v>249</v>
      </c>
      <c r="H145" t="s">
        <v>65</v>
      </c>
      <c r="I145">
        <v>2</v>
      </c>
      <c r="J145">
        <v>0</v>
      </c>
      <c r="K145">
        <f t="shared" si="138"/>
        <v>2</v>
      </c>
      <c r="O145">
        <f t="shared" si="107"/>
        <v>164.28</v>
      </c>
      <c r="P145">
        <f t="shared" si="108"/>
        <v>164.28</v>
      </c>
      <c r="Q145">
        <f t="shared" si="109"/>
        <v>0</v>
      </c>
      <c r="R145">
        <f t="shared" si="110"/>
        <v>0</v>
      </c>
      <c r="S145">
        <f t="shared" si="111"/>
        <v>0</v>
      </c>
      <c r="T145">
        <f t="shared" si="112"/>
        <v>0</v>
      </c>
      <c r="U145">
        <f t="shared" si="113"/>
        <v>0</v>
      </c>
      <c r="V145">
        <f t="shared" si="114"/>
        <v>0</v>
      </c>
      <c r="W145">
        <f t="shared" si="115"/>
        <v>0</v>
      </c>
      <c r="X145">
        <f t="shared" si="116"/>
        <v>0</v>
      </c>
      <c r="Y145">
        <f t="shared" si="117"/>
        <v>0</v>
      </c>
      <c r="AA145">
        <v>67259222</v>
      </c>
      <c r="AB145">
        <f t="shared" si="118"/>
        <v>82.14</v>
      </c>
      <c r="AC145">
        <f t="shared" si="139"/>
        <v>82.14</v>
      </c>
      <c r="AD145">
        <f t="shared" si="142"/>
        <v>0</v>
      </c>
      <c r="AE145">
        <f t="shared" si="140"/>
        <v>0</v>
      </c>
      <c r="AF145">
        <f t="shared" si="141"/>
        <v>0</v>
      </c>
      <c r="AG145">
        <f t="shared" si="119"/>
        <v>0</v>
      </c>
      <c r="AH145">
        <f t="shared" si="120"/>
        <v>0</v>
      </c>
      <c r="AI145">
        <f t="shared" si="121"/>
        <v>0</v>
      </c>
      <c r="AJ145">
        <f t="shared" si="122"/>
        <v>0</v>
      </c>
      <c r="AK145">
        <v>82.14</v>
      </c>
      <c r="AL145">
        <v>82.14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1</v>
      </c>
      <c r="BD145" t="s">
        <v>3</v>
      </c>
      <c r="BE145" t="s">
        <v>3</v>
      </c>
      <c r="BF145" t="s">
        <v>3</v>
      </c>
      <c r="BG145" t="s">
        <v>3</v>
      </c>
      <c r="BH145">
        <v>3</v>
      </c>
      <c r="BI145">
        <v>1</v>
      </c>
      <c r="BJ145" t="s">
        <v>248</v>
      </c>
      <c r="BM145">
        <v>900</v>
      </c>
      <c r="BN145">
        <v>0</v>
      </c>
      <c r="BO145" t="s">
        <v>3</v>
      </c>
      <c r="BP145">
        <v>0</v>
      </c>
      <c r="BQ145">
        <v>90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0</v>
      </c>
      <c r="CA145">
        <v>0</v>
      </c>
      <c r="CB145" t="s">
        <v>3</v>
      </c>
      <c r="CE145">
        <v>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 t="shared" si="123"/>
        <v>164.28</v>
      </c>
      <c r="CQ145">
        <f t="shared" si="143"/>
        <v>82.14</v>
      </c>
      <c r="CR145">
        <f t="shared" si="144"/>
        <v>0</v>
      </c>
      <c r="CS145">
        <f t="shared" si="124"/>
        <v>0</v>
      </c>
      <c r="CT145">
        <f t="shared" si="125"/>
        <v>0</v>
      </c>
      <c r="CU145">
        <f t="shared" si="126"/>
        <v>0</v>
      </c>
      <c r="CV145">
        <f t="shared" si="127"/>
        <v>0</v>
      </c>
      <c r="CW145">
        <f t="shared" si="128"/>
        <v>0</v>
      </c>
      <c r="CX145">
        <f t="shared" si="129"/>
        <v>0</v>
      </c>
      <c r="CY145">
        <f>0</f>
        <v>0</v>
      </c>
      <c r="CZ145">
        <f>0</f>
        <v>0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1010</v>
      </c>
      <c r="DV145" t="s">
        <v>65</v>
      </c>
      <c r="DW145" t="s">
        <v>65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60034344</v>
      </c>
      <c r="EF145">
        <v>90</v>
      </c>
      <c r="EG145" t="s">
        <v>66</v>
      </c>
      <c r="EH145">
        <v>0</v>
      </c>
      <c r="EI145" t="s">
        <v>3</v>
      </c>
      <c r="EJ145">
        <v>1</v>
      </c>
      <c r="EK145">
        <v>900</v>
      </c>
      <c r="EL145" t="s">
        <v>66</v>
      </c>
      <c r="EM145" t="s">
        <v>67</v>
      </c>
      <c r="EO145" t="s">
        <v>3</v>
      </c>
      <c r="EQ145">
        <v>16</v>
      </c>
      <c r="ER145">
        <v>0</v>
      </c>
      <c r="ES145">
        <v>82.14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5</v>
      </c>
      <c r="FC145">
        <v>0</v>
      </c>
      <c r="FD145">
        <v>18</v>
      </c>
      <c r="FF145">
        <v>82.14</v>
      </c>
      <c r="FQ145">
        <v>0</v>
      </c>
      <c r="FR145">
        <v>0</v>
      </c>
      <c r="FS145">
        <v>0</v>
      </c>
      <c r="FX145">
        <v>0</v>
      </c>
      <c r="FY145">
        <v>0</v>
      </c>
      <c r="GA145" t="s">
        <v>3</v>
      </c>
      <c r="GD145">
        <v>1</v>
      </c>
      <c r="GF145">
        <v>2005443665</v>
      </c>
      <c r="GG145">
        <v>2</v>
      </c>
      <c r="GH145">
        <v>3</v>
      </c>
      <c r="GI145">
        <v>-2</v>
      </c>
      <c r="GJ145">
        <v>0</v>
      </c>
      <c r="GK145">
        <v>0</v>
      </c>
      <c r="GL145">
        <f t="shared" si="130"/>
        <v>0</v>
      </c>
      <c r="GM145">
        <f t="shared" si="131"/>
        <v>164.28</v>
      </c>
      <c r="GN145">
        <f t="shared" si="132"/>
        <v>164.28</v>
      </c>
      <c r="GO145">
        <f t="shared" si="133"/>
        <v>0</v>
      </c>
      <c r="GP145">
        <f t="shared" si="134"/>
        <v>0</v>
      </c>
      <c r="GR145">
        <v>1</v>
      </c>
      <c r="GS145">
        <v>1</v>
      </c>
      <c r="GT145">
        <v>0</v>
      </c>
      <c r="GU145" t="s">
        <v>3</v>
      </c>
      <c r="GV145">
        <f t="shared" si="135"/>
        <v>0</v>
      </c>
      <c r="GW145">
        <v>1</v>
      </c>
      <c r="GX145">
        <f t="shared" si="136"/>
        <v>0</v>
      </c>
      <c r="HA145">
        <v>0</v>
      </c>
      <c r="HB145">
        <v>0</v>
      </c>
      <c r="HC145">
        <f t="shared" si="137"/>
        <v>0</v>
      </c>
      <c r="HE145" t="s">
        <v>3</v>
      </c>
      <c r="HF145" t="s">
        <v>3</v>
      </c>
      <c r="HG145">
        <f t="shared" si="145"/>
        <v>164.28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HS145">
        <v>0</v>
      </c>
      <c r="IK145">
        <v>0</v>
      </c>
    </row>
    <row r="146" spans="1:245">
      <c r="A146">
        <v>17</v>
      </c>
      <c r="B146">
        <v>1</v>
      </c>
      <c r="E146" t="s">
        <v>250</v>
      </c>
      <c r="F146" t="s">
        <v>251</v>
      </c>
      <c r="G146" t="s">
        <v>252</v>
      </c>
      <c r="H146" t="s">
        <v>65</v>
      </c>
      <c r="I146">
        <v>1</v>
      </c>
      <c r="J146">
        <v>0</v>
      </c>
      <c r="K146">
        <f t="shared" si="138"/>
        <v>1</v>
      </c>
      <c r="O146">
        <f t="shared" si="107"/>
        <v>961.51</v>
      </c>
      <c r="P146">
        <f t="shared" si="108"/>
        <v>961.51</v>
      </c>
      <c r="Q146">
        <f t="shared" si="109"/>
        <v>0</v>
      </c>
      <c r="R146">
        <f t="shared" si="110"/>
        <v>0</v>
      </c>
      <c r="S146">
        <f t="shared" si="111"/>
        <v>0</v>
      </c>
      <c r="T146">
        <f t="shared" si="112"/>
        <v>0</v>
      </c>
      <c r="U146">
        <f t="shared" si="113"/>
        <v>0</v>
      </c>
      <c r="V146">
        <f t="shared" si="114"/>
        <v>0</v>
      </c>
      <c r="W146">
        <f t="shared" si="115"/>
        <v>0</v>
      </c>
      <c r="X146">
        <f t="shared" si="116"/>
        <v>0</v>
      </c>
      <c r="Y146">
        <f t="shared" si="117"/>
        <v>0</v>
      </c>
      <c r="AA146">
        <v>67259222</v>
      </c>
      <c r="AB146">
        <f t="shared" si="118"/>
        <v>961.51</v>
      </c>
      <c r="AC146">
        <f t="shared" si="139"/>
        <v>961.51</v>
      </c>
      <c r="AD146">
        <f t="shared" si="142"/>
        <v>0</v>
      </c>
      <c r="AE146">
        <f t="shared" si="140"/>
        <v>0</v>
      </c>
      <c r="AF146">
        <f t="shared" si="141"/>
        <v>0</v>
      </c>
      <c r="AG146">
        <f t="shared" si="119"/>
        <v>0</v>
      </c>
      <c r="AH146">
        <f t="shared" si="120"/>
        <v>0</v>
      </c>
      <c r="AI146">
        <f t="shared" si="121"/>
        <v>0</v>
      </c>
      <c r="AJ146">
        <f t="shared" si="122"/>
        <v>0</v>
      </c>
      <c r="AK146">
        <v>961.51</v>
      </c>
      <c r="AL146">
        <v>961.51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3</v>
      </c>
      <c r="BE146" t="s">
        <v>3</v>
      </c>
      <c r="BF146" t="s">
        <v>3</v>
      </c>
      <c r="BG146" t="s">
        <v>3</v>
      </c>
      <c r="BH146">
        <v>3</v>
      </c>
      <c r="BI146">
        <v>1</v>
      </c>
      <c r="BJ146" t="s">
        <v>251</v>
      </c>
      <c r="BM146">
        <v>900</v>
      </c>
      <c r="BN146">
        <v>0</v>
      </c>
      <c r="BO146" t="s">
        <v>3</v>
      </c>
      <c r="BP146">
        <v>0</v>
      </c>
      <c r="BQ146">
        <v>90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0</v>
      </c>
      <c r="CA146">
        <v>0</v>
      </c>
      <c r="CB146" t="s">
        <v>3</v>
      </c>
      <c r="CE146">
        <v>0</v>
      </c>
      <c r="CF146">
        <v>0</v>
      </c>
      <c r="CG146">
        <v>0</v>
      </c>
      <c r="CM146">
        <v>0</v>
      </c>
      <c r="CN146" t="s">
        <v>3</v>
      </c>
      <c r="CO146">
        <v>0</v>
      </c>
      <c r="CP146">
        <f t="shared" si="123"/>
        <v>961.51</v>
      </c>
      <c r="CQ146">
        <f t="shared" si="143"/>
        <v>961.51</v>
      </c>
      <c r="CR146">
        <f t="shared" si="144"/>
        <v>0</v>
      </c>
      <c r="CS146">
        <f t="shared" si="124"/>
        <v>0</v>
      </c>
      <c r="CT146">
        <f t="shared" si="125"/>
        <v>0</v>
      </c>
      <c r="CU146">
        <f t="shared" si="126"/>
        <v>0</v>
      </c>
      <c r="CV146">
        <f t="shared" si="127"/>
        <v>0</v>
      </c>
      <c r="CW146">
        <f t="shared" si="128"/>
        <v>0</v>
      </c>
      <c r="CX146">
        <f t="shared" si="129"/>
        <v>0</v>
      </c>
      <c r="CY146">
        <f>0</f>
        <v>0</v>
      </c>
      <c r="CZ146">
        <f>0</f>
        <v>0</v>
      </c>
      <c r="DC146" t="s">
        <v>3</v>
      </c>
      <c r="DD146" t="s">
        <v>3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1010</v>
      </c>
      <c r="DV146" t="s">
        <v>65</v>
      </c>
      <c r="DW146" t="s">
        <v>65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60034344</v>
      </c>
      <c r="EF146">
        <v>90</v>
      </c>
      <c r="EG146" t="s">
        <v>66</v>
      </c>
      <c r="EH146">
        <v>0</v>
      </c>
      <c r="EI146" t="s">
        <v>3</v>
      </c>
      <c r="EJ146">
        <v>1</v>
      </c>
      <c r="EK146">
        <v>900</v>
      </c>
      <c r="EL146" t="s">
        <v>66</v>
      </c>
      <c r="EM146" t="s">
        <v>67</v>
      </c>
      <c r="EO146" t="s">
        <v>3</v>
      </c>
      <c r="EQ146">
        <v>16</v>
      </c>
      <c r="ER146">
        <v>0</v>
      </c>
      <c r="ES146">
        <v>961.51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5</v>
      </c>
      <c r="FC146">
        <v>0</v>
      </c>
      <c r="FD146">
        <v>18</v>
      </c>
      <c r="FF146">
        <v>961.51</v>
      </c>
      <c r="FQ146">
        <v>0</v>
      </c>
      <c r="FR146">
        <v>0</v>
      </c>
      <c r="FS146">
        <v>0</v>
      </c>
      <c r="FX146">
        <v>0</v>
      </c>
      <c r="FY146">
        <v>0</v>
      </c>
      <c r="GA146" t="s">
        <v>3</v>
      </c>
      <c r="GD146">
        <v>1</v>
      </c>
      <c r="GF146">
        <v>-702997815</v>
      </c>
      <c r="GG146">
        <v>2</v>
      </c>
      <c r="GH146">
        <v>3</v>
      </c>
      <c r="GI146">
        <v>-2</v>
      </c>
      <c r="GJ146">
        <v>0</v>
      </c>
      <c r="GK146">
        <v>0</v>
      </c>
      <c r="GL146">
        <f t="shared" si="130"/>
        <v>0</v>
      </c>
      <c r="GM146">
        <f t="shared" si="131"/>
        <v>961.51</v>
      </c>
      <c r="GN146">
        <f t="shared" si="132"/>
        <v>961.51</v>
      </c>
      <c r="GO146">
        <f t="shared" si="133"/>
        <v>0</v>
      </c>
      <c r="GP146">
        <f t="shared" si="134"/>
        <v>0</v>
      </c>
      <c r="GR146">
        <v>1</v>
      </c>
      <c r="GS146">
        <v>1</v>
      </c>
      <c r="GT146">
        <v>0</v>
      </c>
      <c r="GU146" t="s">
        <v>3</v>
      </c>
      <c r="GV146">
        <f t="shared" si="135"/>
        <v>0</v>
      </c>
      <c r="GW146">
        <v>1</v>
      </c>
      <c r="GX146">
        <f t="shared" si="136"/>
        <v>0</v>
      </c>
      <c r="HA146">
        <v>0</v>
      </c>
      <c r="HB146">
        <v>0</v>
      </c>
      <c r="HC146">
        <f t="shared" si="137"/>
        <v>0</v>
      </c>
      <c r="HE146" t="s">
        <v>3</v>
      </c>
      <c r="HF146" t="s">
        <v>3</v>
      </c>
      <c r="HG146">
        <f t="shared" si="145"/>
        <v>961.51</v>
      </c>
      <c r="HM146" t="s">
        <v>3</v>
      </c>
      <c r="HN146" t="s">
        <v>3</v>
      </c>
      <c r="HO146" t="s">
        <v>3</v>
      </c>
      <c r="HP146" t="s">
        <v>3</v>
      </c>
      <c r="HQ146" t="s">
        <v>3</v>
      </c>
      <c r="HS146">
        <v>0</v>
      </c>
      <c r="IK146">
        <v>0</v>
      </c>
    </row>
    <row r="147" spans="1:245">
      <c r="A147">
        <v>17</v>
      </c>
      <c r="B147">
        <v>1</v>
      </c>
      <c r="E147" t="s">
        <v>253</v>
      </c>
      <c r="F147" t="s">
        <v>254</v>
      </c>
      <c r="G147" t="s">
        <v>255</v>
      </c>
      <c r="H147" t="s">
        <v>65</v>
      </c>
      <c r="I147">
        <v>2</v>
      </c>
      <c r="J147">
        <v>0</v>
      </c>
      <c r="K147">
        <f t="shared" si="138"/>
        <v>2</v>
      </c>
      <c r="O147">
        <f t="shared" si="107"/>
        <v>1002.28</v>
      </c>
      <c r="P147">
        <f t="shared" si="108"/>
        <v>1002.28</v>
      </c>
      <c r="Q147">
        <f t="shared" si="109"/>
        <v>0</v>
      </c>
      <c r="R147">
        <f t="shared" si="110"/>
        <v>0</v>
      </c>
      <c r="S147">
        <f t="shared" si="111"/>
        <v>0</v>
      </c>
      <c r="T147">
        <f t="shared" si="112"/>
        <v>0</v>
      </c>
      <c r="U147">
        <f t="shared" si="113"/>
        <v>0</v>
      </c>
      <c r="V147">
        <f t="shared" si="114"/>
        <v>0</v>
      </c>
      <c r="W147">
        <f t="shared" si="115"/>
        <v>0</v>
      </c>
      <c r="X147">
        <f t="shared" si="116"/>
        <v>0</v>
      </c>
      <c r="Y147">
        <f t="shared" si="117"/>
        <v>0</v>
      </c>
      <c r="AA147">
        <v>67259222</v>
      </c>
      <c r="AB147">
        <f t="shared" si="118"/>
        <v>501.14</v>
      </c>
      <c r="AC147">
        <f t="shared" si="139"/>
        <v>501.14</v>
      </c>
      <c r="AD147">
        <f t="shared" si="142"/>
        <v>0</v>
      </c>
      <c r="AE147">
        <f t="shared" si="140"/>
        <v>0</v>
      </c>
      <c r="AF147">
        <f t="shared" si="141"/>
        <v>0</v>
      </c>
      <c r="AG147">
        <f t="shared" si="119"/>
        <v>0</v>
      </c>
      <c r="AH147">
        <f t="shared" si="120"/>
        <v>0</v>
      </c>
      <c r="AI147">
        <f t="shared" si="121"/>
        <v>0</v>
      </c>
      <c r="AJ147">
        <f t="shared" si="122"/>
        <v>0</v>
      </c>
      <c r="AK147">
        <v>501.14</v>
      </c>
      <c r="AL147">
        <v>501.14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1</v>
      </c>
      <c r="BD147" t="s">
        <v>3</v>
      </c>
      <c r="BE147" t="s">
        <v>3</v>
      </c>
      <c r="BF147" t="s">
        <v>3</v>
      </c>
      <c r="BG147" t="s">
        <v>3</v>
      </c>
      <c r="BH147">
        <v>3</v>
      </c>
      <c r="BI147">
        <v>1</v>
      </c>
      <c r="BJ147" t="s">
        <v>254</v>
      </c>
      <c r="BM147">
        <v>900</v>
      </c>
      <c r="BN147">
        <v>0</v>
      </c>
      <c r="BO147" t="s">
        <v>3</v>
      </c>
      <c r="BP147">
        <v>0</v>
      </c>
      <c r="BQ147">
        <v>90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0</v>
      </c>
      <c r="CA147">
        <v>0</v>
      </c>
      <c r="CB147" t="s">
        <v>3</v>
      </c>
      <c r="CE147">
        <v>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 t="shared" si="123"/>
        <v>1002.28</v>
      </c>
      <c r="CQ147">
        <f t="shared" si="143"/>
        <v>501.14</v>
      </c>
      <c r="CR147">
        <f t="shared" si="144"/>
        <v>0</v>
      </c>
      <c r="CS147">
        <f t="shared" si="124"/>
        <v>0</v>
      </c>
      <c r="CT147">
        <f t="shared" si="125"/>
        <v>0</v>
      </c>
      <c r="CU147">
        <f t="shared" si="126"/>
        <v>0</v>
      </c>
      <c r="CV147">
        <f t="shared" si="127"/>
        <v>0</v>
      </c>
      <c r="CW147">
        <f t="shared" si="128"/>
        <v>0</v>
      </c>
      <c r="CX147">
        <f t="shared" si="129"/>
        <v>0</v>
      </c>
      <c r="CY147">
        <f>0</f>
        <v>0</v>
      </c>
      <c r="CZ147">
        <f>0</f>
        <v>0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1010</v>
      </c>
      <c r="DV147" t="s">
        <v>65</v>
      </c>
      <c r="DW147" t="s">
        <v>65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60034344</v>
      </c>
      <c r="EF147">
        <v>90</v>
      </c>
      <c r="EG147" t="s">
        <v>66</v>
      </c>
      <c r="EH147">
        <v>0</v>
      </c>
      <c r="EI147" t="s">
        <v>3</v>
      </c>
      <c r="EJ147">
        <v>1</v>
      </c>
      <c r="EK147">
        <v>900</v>
      </c>
      <c r="EL147" t="s">
        <v>66</v>
      </c>
      <c r="EM147" t="s">
        <v>67</v>
      </c>
      <c r="EO147" t="s">
        <v>3</v>
      </c>
      <c r="EQ147">
        <v>16</v>
      </c>
      <c r="ER147">
        <v>0</v>
      </c>
      <c r="ES147">
        <v>501.14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5</v>
      </c>
      <c r="FC147">
        <v>0</v>
      </c>
      <c r="FD147">
        <v>18</v>
      </c>
      <c r="FF147">
        <v>501.14</v>
      </c>
      <c r="FQ147">
        <v>0</v>
      </c>
      <c r="FR147">
        <v>0</v>
      </c>
      <c r="FS147">
        <v>0</v>
      </c>
      <c r="FX147">
        <v>0</v>
      </c>
      <c r="FY147">
        <v>0</v>
      </c>
      <c r="GA147" t="s">
        <v>3</v>
      </c>
      <c r="GD147">
        <v>1</v>
      </c>
      <c r="GF147">
        <v>-957306703</v>
      </c>
      <c r="GG147">
        <v>2</v>
      </c>
      <c r="GH147">
        <v>3</v>
      </c>
      <c r="GI147">
        <v>-2</v>
      </c>
      <c r="GJ147">
        <v>0</v>
      </c>
      <c r="GK147">
        <v>0</v>
      </c>
      <c r="GL147">
        <f t="shared" si="130"/>
        <v>0</v>
      </c>
      <c r="GM147">
        <f t="shared" si="131"/>
        <v>1002.28</v>
      </c>
      <c r="GN147">
        <f t="shared" si="132"/>
        <v>1002.28</v>
      </c>
      <c r="GO147">
        <f t="shared" si="133"/>
        <v>0</v>
      </c>
      <c r="GP147">
        <f t="shared" si="134"/>
        <v>0</v>
      </c>
      <c r="GR147">
        <v>1</v>
      </c>
      <c r="GS147">
        <v>1</v>
      </c>
      <c r="GT147">
        <v>0</v>
      </c>
      <c r="GU147" t="s">
        <v>3</v>
      </c>
      <c r="GV147">
        <f t="shared" si="135"/>
        <v>0</v>
      </c>
      <c r="GW147">
        <v>1</v>
      </c>
      <c r="GX147">
        <f t="shared" si="136"/>
        <v>0</v>
      </c>
      <c r="HA147">
        <v>0</v>
      </c>
      <c r="HB147">
        <v>0</v>
      </c>
      <c r="HC147">
        <f t="shared" si="137"/>
        <v>0</v>
      </c>
      <c r="HE147" t="s">
        <v>3</v>
      </c>
      <c r="HF147" t="s">
        <v>3</v>
      </c>
      <c r="HG147">
        <f t="shared" si="145"/>
        <v>1002.28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HS147">
        <v>0</v>
      </c>
      <c r="IK147">
        <v>0</v>
      </c>
    </row>
    <row r="148" spans="1:245">
      <c r="A148">
        <v>17</v>
      </c>
      <c r="B148">
        <v>1</v>
      </c>
      <c r="E148" t="s">
        <v>256</v>
      </c>
      <c r="F148" t="s">
        <v>257</v>
      </c>
      <c r="G148" t="s">
        <v>258</v>
      </c>
      <c r="H148" t="s">
        <v>65</v>
      </c>
      <c r="I148">
        <v>3</v>
      </c>
      <c r="J148">
        <v>0</v>
      </c>
      <c r="K148">
        <f t="shared" si="138"/>
        <v>3</v>
      </c>
      <c r="O148">
        <f t="shared" si="107"/>
        <v>1572.75</v>
      </c>
      <c r="P148">
        <f t="shared" si="108"/>
        <v>1572.75</v>
      </c>
      <c r="Q148">
        <f t="shared" si="109"/>
        <v>0</v>
      </c>
      <c r="R148">
        <f t="shared" si="110"/>
        <v>0</v>
      </c>
      <c r="S148">
        <f t="shared" si="111"/>
        <v>0</v>
      </c>
      <c r="T148">
        <f t="shared" si="112"/>
        <v>0</v>
      </c>
      <c r="U148">
        <f t="shared" si="113"/>
        <v>0</v>
      </c>
      <c r="V148">
        <f t="shared" si="114"/>
        <v>0</v>
      </c>
      <c r="W148">
        <f t="shared" si="115"/>
        <v>0</v>
      </c>
      <c r="X148">
        <f t="shared" si="116"/>
        <v>0</v>
      </c>
      <c r="Y148">
        <f t="shared" si="117"/>
        <v>0</v>
      </c>
      <c r="AA148">
        <v>67259222</v>
      </c>
      <c r="AB148">
        <f t="shared" si="118"/>
        <v>524.25</v>
      </c>
      <c r="AC148">
        <f t="shared" si="139"/>
        <v>524.25</v>
      </c>
      <c r="AD148">
        <f t="shared" si="142"/>
        <v>0</v>
      </c>
      <c r="AE148">
        <f t="shared" si="140"/>
        <v>0</v>
      </c>
      <c r="AF148">
        <f t="shared" si="141"/>
        <v>0</v>
      </c>
      <c r="AG148">
        <f t="shared" si="119"/>
        <v>0</v>
      </c>
      <c r="AH148">
        <f t="shared" si="120"/>
        <v>0</v>
      </c>
      <c r="AI148">
        <f t="shared" si="121"/>
        <v>0</v>
      </c>
      <c r="AJ148">
        <f t="shared" si="122"/>
        <v>0</v>
      </c>
      <c r="AK148">
        <v>524.25</v>
      </c>
      <c r="AL148">
        <v>524.25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</v>
      </c>
      <c r="BD148" t="s">
        <v>3</v>
      </c>
      <c r="BE148" t="s">
        <v>3</v>
      </c>
      <c r="BF148" t="s">
        <v>3</v>
      </c>
      <c r="BG148" t="s">
        <v>3</v>
      </c>
      <c r="BH148">
        <v>3</v>
      </c>
      <c r="BI148">
        <v>1</v>
      </c>
      <c r="BJ148" t="s">
        <v>257</v>
      </c>
      <c r="BM148">
        <v>900</v>
      </c>
      <c r="BN148">
        <v>0</v>
      </c>
      <c r="BO148" t="s">
        <v>3</v>
      </c>
      <c r="BP148">
        <v>0</v>
      </c>
      <c r="BQ148">
        <v>90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0</v>
      </c>
      <c r="CA148">
        <v>0</v>
      </c>
      <c r="CB148" t="s">
        <v>3</v>
      </c>
      <c r="CE148">
        <v>0</v>
      </c>
      <c r="CF148">
        <v>0</v>
      </c>
      <c r="CG148">
        <v>0</v>
      </c>
      <c r="CM148">
        <v>0</v>
      </c>
      <c r="CN148" t="s">
        <v>3</v>
      </c>
      <c r="CO148">
        <v>0</v>
      </c>
      <c r="CP148">
        <f t="shared" si="123"/>
        <v>1572.75</v>
      </c>
      <c r="CQ148">
        <f t="shared" si="143"/>
        <v>524.25</v>
      </c>
      <c r="CR148">
        <f t="shared" si="144"/>
        <v>0</v>
      </c>
      <c r="CS148">
        <f t="shared" si="124"/>
        <v>0</v>
      </c>
      <c r="CT148">
        <f t="shared" si="125"/>
        <v>0</v>
      </c>
      <c r="CU148">
        <f t="shared" si="126"/>
        <v>0</v>
      </c>
      <c r="CV148">
        <f t="shared" si="127"/>
        <v>0</v>
      </c>
      <c r="CW148">
        <f t="shared" si="128"/>
        <v>0</v>
      </c>
      <c r="CX148">
        <f t="shared" si="129"/>
        <v>0</v>
      </c>
      <c r="CY148">
        <f>0</f>
        <v>0</v>
      </c>
      <c r="CZ148">
        <f>0</f>
        <v>0</v>
      </c>
      <c r="DC148" t="s">
        <v>3</v>
      </c>
      <c r="DD148" t="s">
        <v>3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1010</v>
      </c>
      <c r="DV148" t="s">
        <v>65</v>
      </c>
      <c r="DW148" t="s">
        <v>65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60034344</v>
      </c>
      <c r="EF148">
        <v>90</v>
      </c>
      <c r="EG148" t="s">
        <v>66</v>
      </c>
      <c r="EH148">
        <v>0</v>
      </c>
      <c r="EI148" t="s">
        <v>3</v>
      </c>
      <c r="EJ148">
        <v>1</v>
      </c>
      <c r="EK148">
        <v>900</v>
      </c>
      <c r="EL148" t="s">
        <v>66</v>
      </c>
      <c r="EM148" t="s">
        <v>67</v>
      </c>
      <c r="EO148" t="s">
        <v>3</v>
      </c>
      <c r="EQ148">
        <v>16</v>
      </c>
      <c r="ER148">
        <v>0</v>
      </c>
      <c r="ES148">
        <v>524.25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5</v>
      </c>
      <c r="FC148">
        <v>0</v>
      </c>
      <c r="FD148">
        <v>18</v>
      </c>
      <c r="FF148">
        <v>524.25</v>
      </c>
      <c r="FQ148">
        <v>0</v>
      </c>
      <c r="FR148">
        <v>0</v>
      </c>
      <c r="FS148">
        <v>0</v>
      </c>
      <c r="FX148">
        <v>0</v>
      </c>
      <c r="FY148">
        <v>0</v>
      </c>
      <c r="GA148" t="s">
        <v>3</v>
      </c>
      <c r="GD148">
        <v>1</v>
      </c>
      <c r="GF148">
        <v>-2125071364</v>
      </c>
      <c r="GG148">
        <v>2</v>
      </c>
      <c r="GH148">
        <v>3</v>
      </c>
      <c r="GI148">
        <v>-2</v>
      </c>
      <c r="GJ148">
        <v>0</v>
      </c>
      <c r="GK148">
        <v>0</v>
      </c>
      <c r="GL148">
        <f t="shared" si="130"/>
        <v>0</v>
      </c>
      <c r="GM148">
        <f t="shared" si="131"/>
        <v>1572.75</v>
      </c>
      <c r="GN148">
        <f t="shared" si="132"/>
        <v>1572.75</v>
      </c>
      <c r="GO148">
        <f t="shared" si="133"/>
        <v>0</v>
      </c>
      <c r="GP148">
        <f t="shared" si="134"/>
        <v>0</v>
      </c>
      <c r="GR148">
        <v>1</v>
      </c>
      <c r="GS148">
        <v>1</v>
      </c>
      <c r="GT148">
        <v>0</v>
      </c>
      <c r="GU148" t="s">
        <v>3</v>
      </c>
      <c r="GV148">
        <f t="shared" si="135"/>
        <v>0</v>
      </c>
      <c r="GW148">
        <v>1</v>
      </c>
      <c r="GX148">
        <f t="shared" si="136"/>
        <v>0</v>
      </c>
      <c r="HA148">
        <v>0</v>
      </c>
      <c r="HB148">
        <v>0</v>
      </c>
      <c r="HC148">
        <f t="shared" si="137"/>
        <v>0</v>
      </c>
      <c r="HE148" t="s">
        <v>3</v>
      </c>
      <c r="HF148" t="s">
        <v>3</v>
      </c>
      <c r="HG148">
        <f t="shared" si="145"/>
        <v>1572.75</v>
      </c>
      <c r="HM148" t="s">
        <v>3</v>
      </c>
      <c r="HN148" t="s">
        <v>3</v>
      </c>
      <c r="HO148" t="s">
        <v>3</v>
      </c>
      <c r="HP148" t="s">
        <v>3</v>
      </c>
      <c r="HQ148" t="s">
        <v>3</v>
      </c>
      <c r="HS148">
        <v>0</v>
      </c>
      <c r="IK148">
        <v>0</v>
      </c>
    </row>
    <row r="149" spans="1:245">
      <c r="A149">
        <v>17</v>
      </c>
      <c r="B149">
        <v>1</v>
      </c>
      <c r="E149" t="s">
        <v>259</v>
      </c>
      <c r="F149" t="s">
        <v>260</v>
      </c>
      <c r="G149" t="s">
        <v>261</v>
      </c>
      <c r="H149" t="s">
        <v>65</v>
      </c>
      <c r="I149">
        <v>2</v>
      </c>
      <c r="J149">
        <v>0</v>
      </c>
      <c r="K149">
        <f t="shared" si="138"/>
        <v>2</v>
      </c>
      <c r="O149">
        <f t="shared" si="107"/>
        <v>2304.54</v>
      </c>
      <c r="P149">
        <f t="shared" si="108"/>
        <v>2304.54</v>
      </c>
      <c r="Q149">
        <f t="shared" si="109"/>
        <v>0</v>
      </c>
      <c r="R149">
        <f t="shared" si="110"/>
        <v>0</v>
      </c>
      <c r="S149">
        <f t="shared" si="111"/>
        <v>0</v>
      </c>
      <c r="T149">
        <f t="shared" si="112"/>
        <v>0</v>
      </c>
      <c r="U149">
        <f t="shared" si="113"/>
        <v>0</v>
      </c>
      <c r="V149">
        <f t="shared" si="114"/>
        <v>0</v>
      </c>
      <c r="W149">
        <f t="shared" si="115"/>
        <v>0</v>
      </c>
      <c r="X149">
        <f t="shared" si="116"/>
        <v>0</v>
      </c>
      <c r="Y149">
        <f t="shared" si="117"/>
        <v>0</v>
      </c>
      <c r="AA149">
        <v>67259222</v>
      </c>
      <c r="AB149">
        <f t="shared" si="118"/>
        <v>1152.27</v>
      </c>
      <c r="AC149">
        <f t="shared" si="139"/>
        <v>1152.27</v>
      </c>
      <c r="AD149">
        <f t="shared" si="142"/>
        <v>0</v>
      </c>
      <c r="AE149">
        <f t="shared" si="140"/>
        <v>0</v>
      </c>
      <c r="AF149">
        <f t="shared" si="141"/>
        <v>0</v>
      </c>
      <c r="AG149">
        <f t="shared" si="119"/>
        <v>0</v>
      </c>
      <c r="AH149">
        <f t="shared" si="120"/>
        <v>0</v>
      </c>
      <c r="AI149">
        <f t="shared" si="121"/>
        <v>0</v>
      </c>
      <c r="AJ149">
        <f t="shared" si="122"/>
        <v>0</v>
      </c>
      <c r="AK149">
        <v>1152.27</v>
      </c>
      <c r="AL149">
        <v>1152.27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1</v>
      </c>
      <c r="BD149" t="s">
        <v>3</v>
      </c>
      <c r="BE149" t="s">
        <v>3</v>
      </c>
      <c r="BF149" t="s">
        <v>3</v>
      </c>
      <c r="BG149" t="s">
        <v>3</v>
      </c>
      <c r="BH149">
        <v>3</v>
      </c>
      <c r="BI149">
        <v>1</v>
      </c>
      <c r="BJ149" t="s">
        <v>260</v>
      </c>
      <c r="BM149">
        <v>900</v>
      </c>
      <c r="BN149">
        <v>0</v>
      </c>
      <c r="BO149" t="s">
        <v>3</v>
      </c>
      <c r="BP149">
        <v>0</v>
      </c>
      <c r="BQ149">
        <v>90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0</v>
      </c>
      <c r="CA149">
        <v>0</v>
      </c>
      <c r="CB149" t="s">
        <v>3</v>
      </c>
      <c r="CE149">
        <v>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 t="shared" si="123"/>
        <v>2304.54</v>
      </c>
      <c r="CQ149">
        <f t="shared" si="143"/>
        <v>1152.27</v>
      </c>
      <c r="CR149">
        <f t="shared" si="144"/>
        <v>0</v>
      </c>
      <c r="CS149">
        <f t="shared" si="124"/>
        <v>0</v>
      </c>
      <c r="CT149">
        <f t="shared" si="125"/>
        <v>0</v>
      </c>
      <c r="CU149">
        <f t="shared" si="126"/>
        <v>0</v>
      </c>
      <c r="CV149">
        <f t="shared" si="127"/>
        <v>0</v>
      </c>
      <c r="CW149">
        <f t="shared" si="128"/>
        <v>0</v>
      </c>
      <c r="CX149">
        <f t="shared" si="129"/>
        <v>0</v>
      </c>
      <c r="CY149">
        <f>0</f>
        <v>0</v>
      </c>
      <c r="CZ149">
        <f>0</f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1010</v>
      </c>
      <c r="DV149" t="s">
        <v>65</v>
      </c>
      <c r="DW149" t="s">
        <v>65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60034344</v>
      </c>
      <c r="EF149">
        <v>90</v>
      </c>
      <c r="EG149" t="s">
        <v>66</v>
      </c>
      <c r="EH149">
        <v>0</v>
      </c>
      <c r="EI149" t="s">
        <v>3</v>
      </c>
      <c r="EJ149">
        <v>1</v>
      </c>
      <c r="EK149">
        <v>900</v>
      </c>
      <c r="EL149" t="s">
        <v>66</v>
      </c>
      <c r="EM149" t="s">
        <v>67</v>
      </c>
      <c r="EO149" t="s">
        <v>3</v>
      </c>
      <c r="EQ149">
        <v>16</v>
      </c>
      <c r="ER149">
        <v>0</v>
      </c>
      <c r="ES149">
        <v>1152.27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5</v>
      </c>
      <c r="FC149">
        <v>0</v>
      </c>
      <c r="FD149">
        <v>18</v>
      </c>
      <c r="FF149">
        <v>1152.27</v>
      </c>
      <c r="FQ149">
        <v>0</v>
      </c>
      <c r="FR149">
        <v>0</v>
      </c>
      <c r="FS149">
        <v>0</v>
      </c>
      <c r="FX149">
        <v>0</v>
      </c>
      <c r="FY149">
        <v>0</v>
      </c>
      <c r="GA149" t="s">
        <v>3</v>
      </c>
      <c r="GD149">
        <v>1</v>
      </c>
      <c r="GF149">
        <v>1564995674</v>
      </c>
      <c r="GG149">
        <v>2</v>
      </c>
      <c r="GH149">
        <v>3</v>
      </c>
      <c r="GI149">
        <v>-2</v>
      </c>
      <c r="GJ149">
        <v>0</v>
      </c>
      <c r="GK149">
        <v>0</v>
      </c>
      <c r="GL149">
        <f t="shared" si="130"/>
        <v>0</v>
      </c>
      <c r="GM149">
        <f t="shared" si="131"/>
        <v>2304.54</v>
      </c>
      <c r="GN149">
        <f t="shared" si="132"/>
        <v>2304.54</v>
      </c>
      <c r="GO149">
        <f t="shared" si="133"/>
        <v>0</v>
      </c>
      <c r="GP149">
        <f t="shared" si="134"/>
        <v>0</v>
      </c>
      <c r="GR149">
        <v>1</v>
      </c>
      <c r="GS149">
        <v>1</v>
      </c>
      <c r="GT149">
        <v>0</v>
      </c>
      <c r="GU149" t="s">
        <v>3</v>
      </c>
      <c r="GV149">
        <f t="shared" si="135"/>
        <v>0</v>
      </c>
      <c r="GW149">
        <v>1</v>
      </c>
      <c r="GX149">
        <f t="shared" si="136"/>
        <v>0</v>
      </c>
      <c r="HA149">
        <v>0</v>
      </c>
      <c r="HB149">
        <v>0</v>
      </c>
      <c r="HC149">
        <f t="shared" si="137"/>
        <v>0</v>
      </c>
      <c r="HE149" t="s">
        <v>3</v>
      </c>
      <c r="HF149" t="s">
        <v>3</v>
      </c>
      <c r="HG149">
        <f t="shared" si="145"/>
        <v>2304.54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HS149">
        <v>0</v>
      </c>
      <c r="IK149">
        <v>0</v>
      </c>
    </row>
    <row r="151" spans="1:245">
      <c r="A151" s="2">
        <v>51</v>
      </c>
      <c r="B151" s="2">
        <f>B134</f>
        <v>1</v>
      </c>
      <c r="C151" s="2">
        <f>A134</f>
        <v>4</v>
      </c>
      <c r="D151" s="2">
        <f>ROW(A134)</f>
        <v>134</v>
      </c>
      <c r="E151" s="2"/>
      <c r="F151" s="2" t="str">
        <f>IF(F134&lt;&gt;"",F134,"")</f>
        <v>Новый раздел</v>
      </c>
      <c r="G151" s="2" t="str">
        <f>IF(G134&lt;&gt;"",G134,"")</f>
        <v>Материалы</v>
      </c>
      <c r="H151" s="2">
        <v>0</v>
      </c>
      <c r="I151" s="2"/>
      <c r="J151" s="2"/>
      <c r="K151" s="2"/>
      <c r="L151" s="2"/>
      <c r="M151" s="2"/>
      <c r="N151" s="2"/>
      <c r="O151" s="2">
        <f t="shared" ref="O151:T151" si="146">ROUND(AB151,2)</f>
        <v>11676.51</v>
      </c>
      <c r="P151" s="2">
        <f t="shared" si="146"/>
        <v>11676.51</v>
      </c>
      <c r="Q151" s="2">
        <f t="shared" si="146"/>
        <v>0</v>
      </c>
      <c r="R151" s="2">
        <f t="shared" si="146"/>
        <v>0</v>
      </c>
      <c r="S151" s="2">
        <f t="shared" si="146"/>
        <v>0</v>
      </c>
      <c r="T151" s="2">
        <f t="shared" si="146"/>
        <v>0</v>
      </c>
      <c r="U151" s="2">
        <f>AH151</f>
        <v>0</v>
      </c>
      <c r="V151" s="2">
        <f>AI151</f>
        <v>0</v>
      </c>
      <c r="W151" s="2">
        <f>ROUND(AJ151,2)</f>
        <v>0</v>
      </c>
      <c r="X151" s="2">
        <f>ROUND(AK151,2)</f>
        <v>0</v>
      </c>
      <c r="Y151" s="2">
        <f>ROUND(AL151,2)</f>
        <v>0</v>
      </c>
      <c r="Z151" s="2"/>
      <c r="AA151" s="2"/>
      <c r="AB151" s="2">
        <f>ROUND(SUMIF(AA138:AA149,"=67259222",O138:O149),2)</f>
        <v>11676.51</v>
      </c>
      <c r="AC151" s="2">
        <f>ROUND(SUMIF(AA138:AA149,"=67259222",P138:P149),2)</f>
        <v>11676.51</v>
      </c>
      <c r="AD151" s="2">
        <f>ROUND(SUMIF(AA138:AA149,"=67259222",Q138:Q149),2)</f>
        <v>0</v>
      </c>
      <c r="AE151" s="2">
        <f>ROUND(SUMIF(AA138:AA149,"=67259222",R138:R149),2)</f>
        <v>0</v>
      </c>
      <c r="AF151" s="2">
        <f>ROUND(SUMIF(AA138:AA149,"=67259222",S138:S149),2)</f>
        <v>0</v>
      </c>
      <c r="AG151" s="2">
        <f>ROUND(SUMIF(AA138:AA149,"=67259222",T138:T149),2)</f>
        <v>0</v>
      </c>
      <c r="AH151" s="2">
        <f>SUMIF(AA138:AA149,"=67259222",U138:U149)</f>
        <v>0</v>
      </c>
      <c r="AI151" s="2">
        <f>SUMIF(AA138:AA149,"=67259222",V138:V149)</f>
        <v>0</v>
      </c>
      <c r="AJ151" s="2">
        <f>ROUND(SUMIF(AA138:AA149,"=67259222",W138:W149),2)</f>
        <v>0</v>
      </c>
      <c r="AK151" s="2">
        <f>ROUND(SUMIF(AA138:AA149,"=67259222",X138:X149),2)</f>
        <v>0</v>
      </c>
      <c r="AL151" s="2">
        <f>ROUND(SUMIF(AA138:AA149,"=67259222",Y138:Y149),2)</f>
        <v>0</v>
      </c>
      <c r="AM151" s="2"/>
      <c r="AN151" s="2"/>
      <c r="AO151" s="2">
        <f t="shared" ref="AO151:BD151" si="147">ROUND(BX151,2)</f>
        <v>0</v>
      </c>
      <c r="AP151" s="2">
        <f t="shared" si="147"/>
        <v>0</v>
      </c>
      <c r="AQ151" s="2">
        <f t="shared" si="147"/>
        <v>0</v>
      </c>
      <c r="AR151" s="2">
        <f t="shared" si="147"/>
        <v>11676.51</v>
      </c>
      <c r="AS151" s="2">
        <f t="shared" si="147"/>
        <v>11676.51</v>
      </c>
      <c r="AT151" s="2">
        <f t="shared" si="147"/>
        <v>0</v>
      </c>
      <c r="AU151" s="2">
        <f t="shared" si="147"/>
        <v>0</v>
      </c>
      <c r="AV151" s="2">
        <f t="shared" si="147"/>
        <v>11676.51</v>
      </c>
      <c r="AW151" s="2">
        <f t="shared" si="147"/>
        <v>11676.51</v>
      </c>
      <c r="AX151" s="2">
        <f t="shared" si="147"/>
        <v>0</v>
      </c>
      <c r="AY151" s="2">
        <f t="shared" si="147"/>
        <v>11676.51</v>
      </c>
      <c r="AZ151" s="2">
        <f t="shared" si="147"/>
        <v>0</v>
      </c>
      <c r="BA151" s="2">
        <f t="shared" si="147"/>
        <v>0</v>
      </c>
      <c r="BB151" s="2">
        <f t="shared" si="147"/>
        <v>0</v>
      </c>
      <c r="BC151" s="2">
        <f t="shared" si="147"/>
        <v>0</v>
      </c>
      <c r="BD151" s="2">
        <f t="shared" si="147"/>
        <v>0</v>
      </c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>
        <f>ROUND(SUMIF(AA138:AA149,"=67259222",FQ138:FQ149),2)</f>
        <v>0</v>
      </c>
      <c r="BY151" s="2">
        <f>ROUND(SUMIF(AA138:AA149,"=67259222",FR138:FR149),2)</f>
        <v>0</v>
      </c>
      <c r="BZ151" s="2">
        <f>ROUND(SUMIF(AA138:AA149,"=67259222",GL138:GL149),2)</f>
        <v>0</v>
      </c>
      <c r="CA151" s="2">
        <f>ROUND(SUMIF(AA138:AA149,"=67259222",GM138:GM149),2)</f>
        <v>11676.51</v>
      </c>
      <c r="CB151" s="2">
        <f>ROUND(SUMIF(AA138:AA149,"=67259222",GN138:GN149),2)</f>
        <v>11676.51</v>
      </c>
      <c r="CC151" s="2">
        <f>ROUND(SUMIF(AA138:AA149,"=67259222",GO138:GO149),2)</f>
        <v>0</v>
      </c>
      <c r="CD151" s="2">
        <f>ROUND(SUMIF(AA138:AA149,"=67259222",GP138:GP149),2)</f>
        <v>0</v>
      </c>
      <c r="CE151" s="2">
        <f>AC151-BX151</f>
        <v>11676.51</v>
      </c>
      <c r="CF151" s="2">
        <f>AC151-BY151</f>
        <v>11676.51</v>
      </c>
      <c r="CG151" s="2">
        <f>BX151-BZ151</f>
        <v>0</v>
      </c>
      <c r="CH151" s="2">
        <f>AC151-BX151-BY151+BZ151</f>
        <v>11676.51</v>
      </c>
      <c r="CI151" s="2">
        <f>BY151-BZ151</f>
        <v>0</v>
      </c>
      <c r="CJ151" s="2">
        <f>ROUND(SUMIF(AA138:AA149,"=67259222",GX138:GX149),2)</f>
        <v>0</v>
      </c>
      <c r="CK151" s="2">
        <f>ROUND(SUMIF(AA138:AA149,"=67259222",GY138:GY149),2)</f>
        <v>0</v>
      </c>
      <c r="CL151" s="2">
        <f>ROUND(SUMIF(AA138:AA149,"=67259222",GZ138:GZ149),2)</f>
        <v>0</v>
      </c>
      <c r="CM151" s="2">
        <f>ROUND(SUMIF(AA138:AA149,"=67259222",HD138:HD149),2)</f>
        <v>0</v>
      </c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>
        <v>0</v>
      </c>
    </row>
    <row r="153" spans="1:245">
      <c r="A153" s="4">
        <v>50</v>
      </c>
      <c r="B153" s="4">
        <v>0</v>
      </c>
      <c r="C153" s="4">
        <v>0</v>
      </c>
      <c r="D153" s="4">
        <v>1</v>
      </c>
      <c r="E153" s="4">
        <v>201</v>
      </c>
      <c r="F153" s="4">
        <f>ROUND(Source!O151,O153)</f>
        <v>11676.51</v>
      </c>
      <c r="G153" s="4" t="s">
        <v>123</v>
      </c>
      <c r="H153" s="4" t="s">
        <v>124</v>
      </c>
      <c r="I153" s="4"/>
      <c r="J153" s="4"/>
      <c r="K153" s="4">
        <v>201</v>
      </c>
      <c r="L153" s="4">
        <v>1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23424.67</v>
      </c>
      <c r="X153" s="4">
        <v>1</v>
      </c>
      <c r="Y153" s="4">
        <v>23424.67</v>
      </c>
      <c r="Z153" s="4"/>
      <c r="AA153" s="4"/>
      <c r="AB153" s="4"/>
    </row>
    <row r="154" spans="1:245">
      <c r="A154" s="4">
        <v>50</v>
      </c>
      <c r="B154" s="4">
        <v>0</v>
      </c>
      <c r="C154" s="4">
        <v>0</v>
      </c>
      <c r="D154" s="4">
        <v>1</v>
      </c>
      <c r="E154" s="4">
        <v>202</v>
      </c>
      <c r="F154" s="4">
        <f>ROUND(Source!P151,O154)</f>
        <v>11676.51</v>
      </c>
      <c r="G154" s="4" t="s">
        <v>125</v>
      </c>
      <c r="H154" s="4" t="s">
        <v>126</v>
      </c>
      <c r="I154" s="4"/>
      <c r="J154" s="4"/>
      <c r="K154" s="4">
        <v>202</v>
      </c>
      <c r="L154" s="4">
        <v>2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23424.67</v>
      </c>
      <c r="X154" s="4">
        <v>1</v>
      </c>
      <c r="Y154" s="4">
        <v>23424.67</v>
      </c>
      <c r="Z154" s="4"/>
      <c r="AA154" s="4"/>
      <c r="AB154" s="4"/>
    </row>
    <row r="155" spans="1:245">
      <c r="A155" s="4">
        <v>50</v>
      </c>
      <c r="B155" s="4">
        <v>0</v>
      </c>
      <c r="C155" s="4">
        <v>0</v>
      </c>
      <c r="D155" s="4">
        <v>1</v>
      </c>
      <c r="E155" s="4">
        <v>222</v>
      </c>
      <c r="F155" s="4">
        <f>ROUND(Source!AO151,O155)</f>
        <v>0</v>
      </c>
      <c r="G155" s="4" t="s">
        <v>127</v>
      </c>
      <c r="H155" s="4" t="s">
        <v>128</v>
      </c>
      <c r="I155" s="4"/>
      <c r="J155" s="4"/>
      <c r="K155" s="4">
        <v>222</v>
      </c>
      <c r="L155" s="4">
        <v>3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45">
      <c r="A156" s="4">
        <v>50</v>
      </c>
      <c r="B156" s="4">
        <v>0</v>
      </c>
      <c r="C156" s="4">
        <v>0</v>
      </c>
      <c r="D156" s="4">
        <v>1</v>
      </c>
      <c r="E156" s="4">
        <v>225</v>
      </c>
      <c r="F156" s="4">
        <f>ROUND(Source!AV151,O156)</f>
        <v>11676.51</v>
      </c>
      <c r="G156" s="4" t="s">
        <v>129</v>
      </c>
      <c r="H156" s="4" t="s">
        <v>130</v>
      </c>
      <c r="I156" s="4"/>
      <c r="J156" s="4"/>
      <c r="K156" s="4">
        <v>225</v>
      </c>
      <c r="L156" s="4">
        <v>4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23424.67</v>
      </c>
      <c r="X156" s="4">
        <v>1</v>
      </c>
      <c r="Y156" s="4">
        <v>23424.67</v>
      </c>
      <c r="Z156" s="4"/>
      <c r="AA156" s="4"/>
      <c r="AB156" s="4"/>
    </row>
    <row r="157" spans="1:245">
      <c r="A157" s="4">
        <v>50</v>
      </c>
      <c r="B157" s="4">
        <v>0</v>
      </c>
      <c r="C157" s="4">
        <v>0</v>
      </c>
      <c r="D157" s="4">
        <v>1</v>
      </c>
      <c r="E157" s="4">
        <v>226</v>
      </c>
      <c r="F157" s="4">
        <f>ROUND(Source!AW151,O157)</f>
        <v>11676.51</v>
      </c>
      <c r="G157" s="4" t="s">
        <v>131</v>
      </c>
      <c r="H157" s="4" t="s">
        <v>132</v>
      </c>
      <c r="I157" s="4"/>
      <c r="J157" s="4"/>
      <c r="K157" s="4">
        <v>226</v>
      </c>
      <c r="L157" s="4">
        <v>5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23424.67</v>
      </c>
      <c r="X157" s="4">
        <v>1</v>
      </c>
      <c r="Y157" s="4">
        <v>23424.67</v>
      </c>
      <c r="Z157" s="4"/>
      <c r="AA157" s="4"/>
      <c r="AB157" s="4"/>
    </row>
    <row r="158" spans="1:245">
      <c r="A158" s="4">
        <v>50</v>
      </c>
      <c r="B158" s="4">
        <v>0</v>
      </c>
      <c r="C158" s="4">
        <v>0</v>
      </c>
      <c r="D158" s="4">
        <v>1</v>
      </c>
      <c r="E158" s="4">
        <v>227</v>
      </c>
      <c r="F158" s="4">
        <f>ROUND(Source!AX151,O158)</f>
        <v>0</v>
      </c>
      <c r="G158" s="4" t="s">
        <v>133</v>
      </c>
      <c r="H158" s="4" t="s">
        <v>134</v>
      </c>
      <c r="I158" s="4"/>
      <c r="J158" s="4"/>
      <c r="K158" s="4">
        <v>227</v>
      </c>
      <c r="L158" s="4">
        <v>6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45">
      <c r="A159" s="4">
        <v>50</v>
      </c>
      <c r="B159" s="4">
        <v>0</v>
      </c>
      <c r="C159" s="4">
        <v>0</v>
      </c>
      <c r="D159" s="4">
        <v>1</v>
      </c>
      <c r="E159" s="4">
        <v>228</v>
      </c>
      <c r="F159" s="4">
        <f>ROUND(Source!AY151,O159)</f>
        <v>11676.51</v>
      </c>
      <c r="G159" s="4" t="s">
        <v>135</v>
      </c>
      <c r="H159" s="4" t="s">
        <v>136</v>
      </c>
      <c r="I159" s="4"/>
      <c r="J159" s="4"/>
      <c r="K159" s="4">
        <v>228</v>
      </c>
      <c r="L159" s="4">
        <v>7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23424.67</v>
      </c>
      <c r="X159" s="4">
        <v>1</v>
      </c>
      <c r="Y159" s="4">
        <v>23424.67</v>
      </c>
      <c r="Z159" s="4"/>
      <c r="AA159" s="4"/>
      <c r="AB159" s="4"/>
    </row>
    <row r="160" spans="1:245">
      <c r="A160" s="4">
        <v>50</v>
      </c>
      <c r="B160" s="4">
        <v>0</v>
      </c>
      <c r="C160" s="4">
        <v>0</v>
      </c>
      <c r="D160" s="4">
        <v>1</v>
      </c>
      <c r="E160" s="4">
        <v>216</v>
      </c>
      <c r="F160" s="4">
        <f>ROUND(Source!AP151,O160)</f>
        <v>0</v>
      </c>
      <c r="G160" s="4" t="s">
        <v>137</v>
      </c>
      <c r="H160" s="4" t="s">
        <v>138</v>
      </c>
      <c r="I160" s="4"/>
      <c r="J160" s="4"/>
      <c r="K160" s="4">
        <v>216</v>
      </c>
      <c r="L160" s="4">
        <v>8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>
      <c r="A161" s="4">
        <v>50</v>
      </c>
      <c r="B161" s="4">
        <v>0</v>
      </c>
      <c r="C161" s="4">
        <v>0</v>
      </c>
      <c r="D161" s="4">
        <v>1</v>
      </c>
      <c r="E161" s="4">
        <v>223</v>
      </c>
      <c r="F161" s="4">
        <f>ROUND(Source!AQ151,O161)</f>
        <v>0</v>
      </c>
      <c r="G161" s="4" t="s">
        <v>139</v>
      </c>
      <c r="H161" s="4" t="s">
        <v>140</v>
      </c>
      <c r="I161" s="4"/>
      <c r="J161" s="4"/>
      <c r="K161" s="4">
        <v>223</v>
      </c>
      <c r="L161" s="4">
        <v>9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>
      <c r="A162" s="4">
        <v>50</v>
      </c>
      <c r="B162" s="4">
        <v>0</v>
      </c>
      <c r="C162" s="4">
        <v>0</v>
      </c>
      <c r="D162" s="4">
        <v>1</v>
      </c>
      <c r="E162" s="4">
        <v>229</v>
      </c>
      <c r="F162" s="4">
        <f>ROUND(Source!AZ151,O162)</f>
        <v>0</v>
      </c>
      <c r="G162" s="4" t="s">
        <v>141</v>
      </c>
      <c r="H162" s="4" t="s">
        <v>142</v>
      </c>
      <c r="I162" s="4"/>
      <c r="J162" s="4"/>
      <c r="K162" s="4">
        <v>229</v>
      </c>
      <c r="L162" s="4">
        <v>10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>
      <c r="A163" s="4">
        <v>50</v>
      </c>
      <c r="B163" s="4">
        <v>0</v>
      </c>
      <c r="C163" s="4">
        <v>0</v>
      </c>
      <c r="D163" s="4">
        <v>1</v>
      </c>
      <c r="E163" s="4">
        <v>203</v>
      </c>
      <c r="F163" s="4">
        <f>ROUND(Source!Q151,O163)</f>
        <v>0</v>
      </c>
      <c r="G163" s="4" t="s">
        <v>143</v>
      </c>
      <c r="H163" s="4" t="s">
        <v>144</v>
      </c>
      <c r="I163" s="4"/>
      <c r="J163" s="4"/>
      <c r="K163" s="4">
        <v>203</v>
      </c>
      <c r="L163" s="4">
        <v>11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>
      <c r="A164" s="4">
        <v>50</v>
      </c>
      <c r="B164" s="4">
        <v>0</v>
      </c>
      <c r="C164" s="4">
        <v>0</v>
      </c>
      <c r="D164" s="4">
        <v>1</v>
      </c>
      <c r="E164" s="4">
        <v>231</v>
      </c>
      <c r="F164" s="4">
        <f>ROUND(Source!BB151,O164)</f>
        <v>0</v>
      </c>
      <c r="G164" s="4" t="s">
        <v>145</v>
      </c>
      <c r="H164" s="4" t="s">
        <v>146</v>
      </c>
      <c r="I164" s="4"/>
      <c r="J164" s="4"/>
      <c r="K164" s="4">
        <v>231</v>
      </c>
      <c r="L164" s="4">
        <v>12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>
      <c r="A165" s="4">
        <v>50</v>
      </c>
      <c r="B165" s="4">
        <v>0</v>
      </c>
      <c r="C165" s="4">
        <v>0</v>
      </c>
      <c r="D165" s="4">
        <v>1</v>
      </c>
      <c r="E165" s="4">
        <v>204</v>
      </c>
      <c r="F165" s="4">
        <f>ROUND(Source!R151,O165)</f>
        <v>0</v>
      </c>
      <c r="G165" s="4" t="s">
        <v>147</v>
      </c>
      <c r="H165" s="4" t="s">
        <v>148</v>
      </c>
      <c r="I165" s="4"/>
      <c r="J165" s="4"/>
      <c r="K165" s="4">
        <v>204</v>
      </c>
      <c r="L165" s="4">
        <v>13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>
      <c r="A166" s="4">
        <v>50</v>
      </c>
      <c r="B166" s="4">
        <v>0</v>
      </c>
      <c r="C166" s="4">
        <v>0</v>
      </c>
      <c r="D166" s="4">
        <v>1</v>
      </c>
      <c r="E166" s="4">
        <v>205</v>
      </c>
      <c r="F166" s="4">
        <f>ROUND(Source!S151,O166)</f>
        <v>0</v>
      </c>
      <c r="G166" s="4" t="s">
        <v>149</v>
      </c>
      <c r="H166" s="4" t="s">
        <v>150</v>
      </c>
      <c r="I166" s="4"/>
      <c r="J166" s="4"/>
      <c r="K166" s="4">
        <v>205</v>
      </c>
      <c r="L166" s="4">
        <v>14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>
      <c r="A167" s="4">
        <v>50</v>
      </c>
      <c r="B167" s="4">
        <v>0</v>
      </c>
      <c r="C167" s="4">
        <v>0</v>
      </c>
      <c r="D167" s="4">
        <v>1</v>
      </c>
      <c r="E167" s="4">
        <v>232</v>
      </c>
      <c r="F167" s="4">
        <f>ROUND(Source!BC151,O167)</f>
        <v>0</v>
      </c>
      <c r="G167" s="4" t="s">
        <v>151</v>
      </c>
      <c r="H167" s="4" t="s">
        <v>152</v>
      </c>
      <c r="I167" s="4"/>
      <c r="J167" s="4"/>
      <c r="K167" s="4">
        <v>232</v>
      </c>
      <c r="L167" s="4">
        <v>15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>
      <c r="A168" s="4">
        <v>50</v>
      </c>
      <c r="B168" s="4">
        <v>0</v>
      </c>
      <c r="C168" s="4">
        <v>0</v>
      </c>
      <c r="D168" s="4">
        <v>1</v>
      </c>
      <c r="E168" s="4">
        <v>214</v>
      </c>
      <c r="F168" s="4">
        <f>ROUND(Source!AS151,O168)</f>
        <v>11676.51</v>
      </c>
      <c r="G168" s="4" t="s">
        <v>153</v>
      </c>
      <c r="H168" s="4" t="s">
        <v>154</v>
      </c>
      <c r="I168" s="4"/>
      <c r="J168" s="4"/>
      <c r="K168" s="4">
        <v>214</v>
      </c>
      <c r="L168" s="4">
        <v>16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23424.67</v>
      </c>
      <c r="X168" s="4">
        <v>1</v>
      </c>
      <c r="Y168" s="4">
        <v>23424.67</v>
      </c>
      <c r="Z168" s="4"/>
      <c r="AA168" s="4"/>
      <c r="AB168" s="4"/>
    </row>
    <row r="169" spans="1:28">
      <c r="A169" s="4">
        <v>50</v>
      </c>
      <c r="B169" s="4">
        <v>0</v>
      </c>
      <c r="C169" s="4">
        <v>0</v>
      </c>
      <c r="D169" s="4">
        <v>1</v>
      </c>
      <c r="E169" s="4">
        <v>215</v>
      </c>
      <c r="F169" s="4">
        <f>ROUND(Source!AT151,O169)</f>
        <v>0</v>
      </c>
      <c r="G169" s="4" t="s">
        <v>155</v>
      </c>
      <c r="H169" s="4" t="s">
        <v>156</v>
      </c>
      <c r="I169" s="4"/>
      <c r="J169" s="4"/>
      <c r="K169" s="4">
        <v>215</v>
      </c>
      <c r="L169" s="4">
        <v>17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>
      <c r="A170" s="4">
        <v>50</v>
      </c>
      <c r="B170" s="4">
        <v>0</v>
      </c>
      <c r="C170" s="4">
        <v>0</v>
      </c>
      <c r="D170" s="4">
        <v>1</v>
      </c>
      <c r="E170" s="4">
        <v>217</v>
      </c>
      <c r="F170" s="4">
        <f>ROUND(Source!AU151,O170)</f>
        <v>0</v>
      </c>
      <c r="G170" s="4" t="s">
        <v>157</v>
      </c>
      <c r="H170" s="4" t="s">
        <v>158</v>
      </c>
      <c r="I170" s="4"/>
      <c r="J170" s="4"/>
      <c r="K170" s="4">
        <v>217</v>
      </c>
      <c r="L170" s="4">
        <v>18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>
      <c r="A171" s="4">
        <v>50</v>
      </c>
      <c r="B171" s="4">
        <v>0</v>
      </c>
      <c r="C171" s="4">
        <v>0</v>
      </c>
      <c r="D171" s="4">
        <v>1</v>
      </c>
      <c r="E171" s="4">
        <v>230</v>
      </c>
      <c r="F171" s="4">
        <f>ROUND(Source!BA151,O171)</f>
        <v>0</v>
      </c>
      <c r="G171" s="4" t="s">
        <v>159</v>
      </c>
      <c r="H171" s="4" t="s">
        <v>160</v>
      </c>
      <c r="I171" s="4"/>
      <c r="J171" s="4"/>
      <c r="K171" s="4">
        <v>230</v>
      </c>
      <c r="L171" s="4">
        <v>19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>
      <c r="A172" s="4">
        <v>50</v>
      </c>
      <c r="B172" s="4">
        <v>0</v>
      </c>
      <c r="C172" s="4">
        <v>0</v>
      </c>
      <c r="D172" s="4">
        <v>1</v>
      </c>
      <c r="E172" s="4">
        <v>206</v>
      </c>
      <c r="F172" s="4">
        <f>ROUND(Source!T151,O172)</f>
        <v>0</v>
      </c>
      <c r="G172" s="4" t="s">
        <v>161</v>
      </c>
      <c r="H172" s="4" t="s">
        <v>162</v>
      </c>
      <c r="I172" s="4"/>
      <c r="J172" s="4"/>
      <c r="K172" s="4">
        <v>206</v>
      </c>
      <c r="L172" s="4">
        <v>20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>
      <c r="A173" s="4">
        <v>50</v>
      </c>
      <c r="B173" s="4">
        <v>0</v>
      </c>
      <c r="C173" s="4">
        <v>0</v>
      </c>
      <c r="D173" s="4">
        <v>1</v>
      </c>
      <c r="E173" s="4">
        <v>207</v>
      </c>
      <c r="F173" s="4">
        <f>ROUND(Source!U151,O173)</f>
        <v>0</v>
      </c>
      <c r="G173" s="4" t="s">
        <v>163</v>
      </c>
      <c r="H173" s="4" t="s">
        <v>164</v>
      </c>
      <c r="I173" s="4"/>
      <c r="J173" s="4"/>
      <c r="K173" s="4">
        <v>207</v>
      </c>
      <c r="L173" s="4">
        <v>21</v>
      </c>
      <c r="M173" s="4">
        <v>3</v>
      </c>
      <c r="N173" s="4" t="s">
        <v>3</v>
      </c>
      <c r="O173" s="4">
        <v>7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>
      <c r="A174" s="4">
        <v>50</v>
      </c>
      <c r="B174" s="4">
        <v>0</v>
      </c>
      <c r="C174" s="4">
        <v>0</v>
      </c>
      <c r="D174" s="4">
        <v>1</v>
      </c>
      <c r="E174" s="4">
        <v>208</v>
      </c>
      <c r="F174" s="4">
        <f>ROUND(Source!V151,O174)</f>
        <v>0</v>
      </c>
      <c r="G174" s="4" t="s">
        <v>165</v>
      </c>
      <c r="H174" s="4" t="s">
        <v>166</v>
      </c>
      <c r="I174" s="4"/>
      <c r="J174" s="4"/>
      <c r="K174" s="4">
        <v>208</v>
      </c>
      <c r="L174" s="4">
        <v>22</v>
      </c>
      <c r="M174" s="4">
        <v>3</v>
      </c>
      <c r="N174" s="4" t="s">
        <v>3</v>
      </c>
      <c r="O174" s="4">
        <v>7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>
      <c r="A175" s="4">
        <v>50</v>
      </c>
      <c r="B175" s="4">
        <v>0</v>
      </c>
      <c r="C175" s="4">
        <v>0</v>
      </c>
      <c r="D175" s="4">
        <v>1</v>
      </c>
      <c r="E175" s="4">
        <v>209</v>
      </c>
      <c r="F175" s="4">
        <f>ROUND(Source!W151,O175)</f>
        <v>0</v>
      </c>
      <c r="G175" s="4" t="s">
        <v>167</v>
      </c>
      <c r="H175" s="4" t="s">
        <v>168</v>
      </c>
      <c r="I175" s="4"/>
      <c r="J175" s="4"/>
      <c r="K175" s="4">
        <v>209</v>
      </c>
      <c r="L175" s="4">
        <v>23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>
      <c r="A176" s="4">
        <v>50</v>
      </c>
      <c r="B176" s="4">
        <v>0</v>
      </c>
      <c r="C176" s="4">
        <v>0</v>
      </c>
      <c r="D176" s="4">
        <v>1</v>
      </c>
      <c r="E176" s="4">
        <v>233</v>
      </c>
      <c r="F176" s="4">
        <f>ROUND(Source!BD151,O176)</f>
        <v>0</v>
      </c>
      <c r="G176" s="4" t="s">
        <v>169</v>
      </c>
      <c r="H176" s="4" t="s">
        <v>170</v>
      </c>
      <c r="I176" s="4"/>
      <c r="J176" s="4"/>
      <c r="K176" s="4">
        <v>233</v>
      </c>
      <c r="L176" s="4">
        <v>24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06">
      <c r="A177" s="4">
        <v>50</v>
      </c>
      <c r="B177" s="4">
        <v>0</v>
      </c>
      <c r="C177" s="4">
        <v>0</v>
      </c>
      <c r="D177" s="4">
        <v>1</v>
      </c>
      <c r="E177" s="4">
        <v>210</v>
      </c>
      <c r="F177" s="4">
        <f>ROUND(Source!X151,O177)</f>
        <v>0</v>
      </c>
      <c r="G177" s="4" t="s">
        <v>171</v>
      </c>
      <c r="H177" s="4" t="s">
        <v>172</v>
      </c>
      <c r="I177" s="4"/>
      <c r="J177" s="4"/>
      <c r="K177" s="4">
        <v>210</v>
      </c>
      <c r="L177" s="4">
        <v>25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06">
      <c r="A178" s="4">
        <v>50</v>
      </c>
      <c r="B178" s="4">
        <v>0</v>
      </c>
      <c r="C178" s="4">
        <v>0</v>
      </c>
      <c r="D178" s="4">
        <v>1</v>
      </c>
      <c r="E178" s="4">
        <v>211</v>
      </c>
      <c r="F178" s="4">
        <f>ROUND(Source!Y151,O178)</f>
        <v>0</v>
      </c>
      <c r="G178" s="4" t="s">
        <v>173</v>
      </c>
      <c r="H178" s="4" t="s">
        <v>174</v>
      </c>
      <c r="I178" s="4"/>
      <c r="J178" s="4"/>
      <c r="K178" s="4">
        <v>211</v>
      </c>
      <c r="L178" s="4">
        <v>26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06">
      <c r="A179" s="4">
        <v>50</v>
      </c>
      <c r="B179" s="4">
        <v>0</v>
      </c>
      <c r="C179" s="4">
        <v>0</v>
      </c>
      <c r="D179" s="4">
        <v>1</v>
      </c>
      <c r="E179" s="4">
        <v>224</v>
      </c>
      <c r="F179" s="4">
        <f>ROUND(Source!AR151,O179)</f>
        <v>11676.51</v>
      </c>
      <c r="G179" s="4" t="s">
        <v>175</v>
      </c>
      <c r="H179" s="4" t="s">
        <v>176</v>
      </c>
      <c r="I179" s="4"/>
      <c r="J179" s="4"/>
      <c r="K179" s="4">
        <v>224</v>
      </c>
      <c r="L179" s="4">
        <v>27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23424.67</v>
      </c>
      <c r="X179" s="4">
        <v>1</v>
      </c>
      <c r="Y179" s="4">
        <v>23424.67</v>
      </c>
      <c r="Z179" s="4"/>
      <c r="AA179" s="4"/>
      <c r="AB179" s="4"/>
    </row>
    <row r="181" spans="1:206">
      <c r="A181" s="2">
        <v>51</v>
      </c>
      <c r="B181" s="2">
        <f>B20</f>
        <v>1</v>
      </c>
      <c r="C181" s="2">
        <f>A20</f>
        <v>3</v>
      </c>
      <c r="D181" s="2">
        <f>ROW(A20)</f>
        <v>20</v>
      </c>
      <c r="E181" s="2"/>
      <c r="F181" s="2" t="str">
        <f>IF(F20&lt;&gt;"",F20,"")</f>
        <v>02-01-01</v>
      </c>
      <c r="G181" s="2" t="str">
        <f>IF(G20&lt;&gt;"",G20,"")</f>
        <v>СМР 0.4кВ</v>
      </c>
      <c r="H181" s="2">
        <v>0</v>
      </c>
      <c r="I181" s="2"/>
      <c r="J181" s="2"/>
      <c r="K181" s="2"/>
      <c r="L181" s="2"/>
      <c r="M181" s="2"/>
      <c r="N181" s="2"/>
      <c r="O181" s="2">
        <f t="shared" ref="O181:T181" si="148">ROUND(O56+O104+O151+AB181,2)</f>
        <v>37812.25</v>
      </c>
      <c r="P181" s="2">
        <f t="shared" si="148"/>
        <v>34180.11</v>
      </c>
      <c r="Q181" s="2">
        <f t="shared" si="148"/>
        <v>657.39</v>
      </c>
      <c r="R181" s="2">
        <f t="shared" si="148"/>
        <v>632.44000000000005</v>
      </c>
      <c r="S181" s="2">
        <f t="shared" si="148"/>
        <v>2342.31</v>
      </c>
      <c r="T181" s="2">
        <f t="shared" si="148"/>
        <v>0</v>
      </c>
      <c r="U181" s="2">
        <f>U56+U104+U151+AH181</f>
        <v>4.7560000000000002</v>
      </c>
      <c r="V181" s="2">
        <f>V56+V104+V151+AI181</f>
        <v>1.2445000000000002</v>
      </c>
      <c r="W181" s="2">
        <f>ROUND(W56+W104+W151+AJ181,2)</f>
        <v>0</v>
      </c>
      <c r="X181" s="2">
        <f>ROUND(X56+X104+X151+AK181,2)</f>
        <v>3063.99</v>
      </c>
      <c r="Y181" s="2">
        <f>ROUND(Y56+Y104+Y151+AL181,2)</f>
        <v>1784.85</v>
      </c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>
        <f t="shared" ref="AO181:BD181" si="149">ROUND(AO56+AO104+AO151+BX181,2)</f>
        <v>0</v>
      </c>
      <c r="AP181" s="2">
        <f t="shared" si="149"/>
        <v>0</v>
      </c>
      <c r="AQ181" s="2">
        <f t="shared" si="149"/>
        <v>0</v>
      </c>
      <c r="AR181" s="2">
        <f t="shared" si="149"/>
        <v>42661.09</v>
      </c>
      <c r="AS181" s="2">
        <f t="shared" si="149"/>
        <v>42661.09</v>
      </c>
      <c r="AT181" s="2">
        <f t="shared" si="149"/>
        <v>0</v>
      </c>
      <c r="AU181" s="2">
        <f t="shared" si="149"/>
        <v>0</v>
      </c>
      <c r="AV181" s="2">
        <f t="shared" si="149"/>
        <v>34180.11</v>
      </c>
      <c r="AW181" s="2">
        <f t="shared" si="149"/>
        <v>34180.11</v>
      </c>
      <c r="AX181" s="2">
        <f t="shared" si="149"/>
        <v>0</v>
      </c>
      <c r="AY181" s="2">
        <f t="shared" si="149"/>
        <v>34180.11</v>
      </c>
      <c r="AZ181" s="2">
        <f t="shared" si="149"/>
        <v>0</v>
      </c>
      <c r="BA181" s="2">
        <f t="shared" si="149"/>
        <v>0</v>
      </c>
      <c r="BB181" s="2">
        <f t="shared" si="149"/>
        <v>0</v>
      </c>
      <c r="BC181" s="2">
        <f t="shared" si="149"/>
        <v>0</v>
      </c>
      <c r="BD181" s="2">
        <f t="shared" si="149"/>
        <v>0</v>
      </c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>
        <v>0</v>
      </c>
    </row>
    <row r="183" spans="1:206">
      <c r="A183" s="4">
        <v>50</v>
      </c>
      <c r="B183" s="4">
        <v>0</v>
      </c>
      <c r="C183" s="4">
        <v>0</v>
      </c>
      <c r="D183" s="4">
        <v>1</v>
      </c>
      <c r="E183" s="4">
        <v>201</v>
      </c>
      <c r="F183" s="4">
        <f>ROUND(Source!O181,O183)</f>
        <v>37812.25</v>
      </c>
      <c r="G183" s="4" t="s">
        <v>123</v>
      </c>
      <c r="H183" s="4" t="s">
        <v>124</v>
      </c>
      <c r="I183" s="4"/>
      <c r="J183" s="4"/>
      <c r="K183" s="4">
        <v>201</v>
      </c>
      <c r="L183" s="4">
        <v>1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185305.38999999998</v>
      </c>
      <c r="X183" s="4">
        <v>1</v>
      </c>
      <c r="Y183" s="4">
        <v>185305.38999999998</v>
      </c>
      <c r="Z183" s="4"/>
      <c r="AA183" s="4"/>
      <c r="AB183" s="4"/>
    </row>
    <row r="184" spans="1:206">
      <c r="A184" s="4">
        <v>50</v>
      </c>
      <c r="B184" s="4">
        <v>0</v>
      </c>
      <c r="C184" s="4">
        <v>0</v>
      </c>
      <c r="D184" s="4">
        <v>1</v>
      </c>
      <c r="E184" s="4">
        <v>202</v>
      </c>
      <c r="F184" s="4">
        <f>ROUND(Source!P181,O184)</f>
        <v>34180.11</v>
      </c>
      <c r="G184" s="4" t="s">
        <v>125</v>
      </c>
      <c r="H184" s="4" t="s">
        <v>126</v>
      </c>
      <c r="I184" s="4"/>
      <c r="J184" s="4"/>
      <c r="K184" s="4">
        <v>202</v>
      </c>
      <c r="L184" s="4">
        <v>2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142045.68</v>
      </c>
      <c r="X184" s="4">
        <v>1</v>
      </c>
      <c r="Y184" s="4">
        <v>142045.68</v>
      </c>
      <c r="Z184" s="4"/>
      <c r="AA184" s="4"/>
      <c r="AB184" s="4"/>
    </row>
    <row r="185" spans="1:206">
      <c r="A185" s="4">
        <v>50</v>
      </c>
      <c r="B185" s="4">
        <v>0</v>
      </c>
      <c r="C185" s="4">
        <v>0</v>
      </c>
      <c r="D185" s="4">
        <v>1</v>
      </c>
      <c r="E185" s="4">
        <v>222</v>
      </c>
      <c r="F185" s="4">
        <f>ROUND(Source!AO181,O185)</f>
        <v>0</v>
      </c>
      <c r="G185" s="4" t="s">
        <v>127</v>
      </c>
      <c r="H185" s="4" t="s">
        <v>128</v>
      </c>
      <c r="I185" s="4"/>
      <c r="J185" s="4"/>
      <c r="K185" s="4">
        <v>222</v>
      </c>
      <c r="L185" s="4">
        <v>3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06">
      <c r="A186" s="4">
        <v>50</v>
      </c>
      <c r="B186" s="4">
        <v>0</v>
      </c>
      <c r="C186" s="4">
        <v>0</v>
      </c>
      <c r="D186" s="4">
        <v>1</v>
      </c>
      <c r="E186" s="4">
        <v>225</v>
      </c>
      <c r="F186" s="4">
        <f>ROUND(Source!AV181,O186)</f>
        <v>34180.11</v>
      </c>
      <c r="G186" s="4" t="s">
        <v>129</v>
      </c>
      <c r="H186" s="4" t="s">
        <v>130</v>
      </c>
      <c r="I186" s="4"/>
      <c r="J186" s="4"/>
      <c r="K186" s="4">
        <v>225</v>
      </c>
      <c r="L186" s="4">
        <v>4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142045.68</v>
      </c>
      <c r="X186" s="4">
        <v>1</v>
      </c>
      <c r="Y186" s="4">
        <v>142045.68</v>
      </c>
      <c r="Z186" s="4"/>
      <c r="AA186" s="4"/>
      <c r="AB186" s="4"/>
    </row>
    <row r="187" spans="1:206">
      <c r="A187" s="4">
        <v>50</v>
      </c>
      <c r="B187" s="4">
        <v>0</v>
      </c>
      <c r="C187" s="4">
        <v>0</v>
      </c>
      <c r="D187" s="4">
        <v>1</v>
      </c>
      <c r="E187" s="4">
        <v>226</v>
      </c>
      <c r="F187" s="4">
        <f>ROUND(Source!AW181,O187)</f>
        <v>34180.11</v>
      </c>
      <c r="G187" s="4" t="s">
        <v>131</v>
      </c>
      <c r="H187" s="4" t="s">
        <v>132</v>
      </c>
      <c r="I187" s="4"/>
      <c r="J187" s="4"/>
      <c r="K187" s="4">
        <v>226</v>
      </c>
      <c r="L187" s="4">
        <v>5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142045.68</v>
      </c>
      <c r="X187" s="4">
        <v>1</v>
      </c>
      <c r="Y187" s="4">
        <v>142045.68</v>
      </c>
      <c r="Z187" s="4"/>
      <c r="AA187" s="4"/>
      <c r="AB187" s="4"/>
    </row>
    <row r="188" spans="1:206">
      <c r="A188" s="4">
        <v>50</v>
      </c>
      <c r="B188" s="4">
        <v>0</v>
      </c>
      <c r="C188" s="4">
        <v>0</v>
      </c>
      <c r="D188" s="4">
        <v>1</v>
      </c>
      <c r="E188" s="4">
        <v>227</v>
      </c>
      <c r="F188" s="4">
        <f>ROUND(Source!AX181,O188)</f>
        <v>0</v>
      </c>
      <c r="G188" s="4" t="s">
        <v>133</v>
      </c>
      <c r="H188" s="4" t="s">
        <v>134</v>
      </c>
      <c r="I188" s="4"/>
      <c r="J188" s="4"/>
      <c r="K188" s="4">
        <v>227</v>
      </c>
      <c r="L188" s="4">
        <v>6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06">
      <c r="A189" s="4">
        <v>50</v>
      </c>
      <c r="B189" s="4">
        <v>0</v>
      </c>
      <c r="C189" s="4">
        <v>0</v>
      </c>
      <c r="D189" s="4">
        <v>1</v>
      </c>
      <c r="E189" s="4">
        <v>228</v>
      </c>
      <c r="F189" s="4">
        <f>ROUND(Source!AY181,O189)</f>
        <v>34180.11</v>
      </c>
      <c r="G189" s="4" t="s">
        <v>135</v>
      </c>
      <c r="H189" s="4" t="s">
        <v>136</v>
      </c>
      <c r="I189" s="4"/>
      <c r="J189" s="4"/>
      <c r="K189" s="4">
        <v>228</v>
      </c>
      <c r="L189" s="4">
        <v>7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142045.68</v>
      </c>
      <c r="X189" s="4">
        <v>1</v>
      </c>
      <c r="Y189" s="4">
        <v>142045.68</v>
      </c>
      <c r="Z189" s="4"/>
      <c r="AA189" s="4"/>
      <c r="AB189" s="4"/>
    </row>
    <row r="190" spans="1:206">
      <c r="A190" s="4">
        <v>50</v>
      </c>
      <c r="B190" s="4">
        <v>0</v>
      </c>
      <c r="C190" s="4">
        <v>0</v>
      </c>
      <c r="D190" s="4">
        <v>1</v>
      </c>
      <c r="E190" s="4">
        <v>216</v>
      </c>
      <c r="F190" s="4">
        <f>ROUND(Source!AP181,O190)</f>
        <v>0</v>
      </c>
      <c r="G190" s="4" t="s">
        <v>137</v>
      </c>
      <c r="H190" s="4" t="s">
        <v>138</v>
      </c>
      <c r="I190" s="4"/>
      <c r="J190" s="4"/>
      <c r="K190" s="4">
        <v>216</v>
      </c>
      <c r="L190" s="4">
        <v>8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06">
      <c r="A191" s="4">
        <v>50</v>
      </c>
      <c r="B191" s="4">
        <v>0</v>
      </c>
      <c r="C191" s="4">
        <v>0</v>
      </c>
      <c r="D191" s="4">
        <v>1</v>
      </c>
      <c r="E191" s="4">
        <v>223</v>
      </c>
      <c r="F191" s="4">
        <f>ROUND(Source!AQ181,O191)</f>
        <v>0</v>
      </c>
      <c r="G191" s="4" t="s">
        <v>139</v>
      </c>
      <c r="H191" s="4" t="s">
        <v>140</v>
      </c>
      <c r="I191" s="4"/>
      <c r="J191" s="4"/>
      <c r="K191" s="4">
        <v>223</v>
      </c>
      <c r="L191" s="4">
        <v>9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06">
      <c r="A192" s="4">
        <v>50</v>
      </c>
      <c r="B192" s="4">
        <v>0</v>
      </c>
      <c r="C192" s="4">
        <v>0</v>
      </c>
      <c r="D192" s="4">
        <v>1</v>
      </c>
      <c r="E192" s="4">
        <v>229</v>
      </c>
      <c r="F192" s="4">
        <f>ROUND(Source!AZ181,O192)</f>
        <v>0</v>
      </c>
      <c r="G192" s="4" t="s">
        <v>141</v>
      </c>
      <c r="H192" s="4" t="s">
        <v>142</v>
      </c>
      <c r="I192" s="4"/>
      <c r="J192" s="4"/>
      <c r="K192" s="4">
        <v>229</v>
      </c>
      <c r="L192" s="4">
        <v>10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>
      <c r="A193" s="4">
        <v>50</v>
      </c>
      <c r="B193" s="4">
        <v>0</v>
      </c>
      <c r="C193" s="4">
        <v>0</v>
      </c>
      <c r="D193" s="4">
        <v>1</v>
      </c>
      <c r="E193" s="4">
        <v>203</v>
      </c>
      <c r="F193" s="4">
        <f>ROUND(Source!Q181,O193)</f>
        <v>657.39</v>
      </c>
      <c r="G193" s="4" t="s">
        <v>143</v>
      </c>
      <c r="H193" s="4" t="s">
        <v>144</v>
      </c>
      <c r="I193" s="4"/>
      <c r="J193" s="4"/>
      <c r="K193" s="4">
        <v>203</v>
      </c>
      <c r="L193" s="4">
        <v>11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14678.720000000001</v>
      </c>
      <c r="X193" s="4">
        <v>1</v>
      </c>
      <c r="Y193" s="4">
        <v>14678.720000000001</v>
      </c>
      <c r="Z193" s="4"/>
      <c r="AA193" s="4"/>
      <c r="AB193" s="4"/>
    </row>
    <row r="194" spans="1:28">
      <c r="A194" s="4">
        <v>50</v>
      </c>
      <c r="B194" s="4">
        <v>0</v>
      </c>
      <c r="C194" s="4">
        <v>0</v>
      </c>
      <c r="D194" s="4">
        <v>1</v>
      </c>
      <c r="E194" s="4">
        <v>231</v>
      </c>
      <c r="F194" s="4">
        <f>ROUND(Source!BB181,O194)</f>
        <v>0</v>
      </c>
      <c r="G194" s="4" t="s">
        <v>145</v>
      </c>
      <c r="H194" s="4" t="s">
        <v>146</v>
      </c>
      <c r="I194" s="4"/>
      <c r="J194" s="4"/>
      <c r="K194" s="4">
        <v>231</v>
      </c>
      <c r="L194" s="4">
        <v>12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>
      <c r="A195" s="4">
        <v>50</v>
      </c>
      <c r="B195" s="4">
        <v>0</v>
      </c>
      <c r="C195" s="4">
        <v>0</v>
      </c>
      <c r="D195" s="4">
        <v>1</v>
      </c>
      <c r="E195" s="4">
        <v>204</v>
      </c>
      <c r="F195" s="4">
        <f>ROUND(Source!R181,O195)</f>
        <v>632.44000000000005</v>
      </c>
      <c r="G195" s="4" t="s">
        <v>147</v>
      </c>
      <c r="H195" s="4" t="s">
        <v>148</v>
      </c>
      <c r="I195" s="4"/>
      <c r="J195" s="4"/>
      <c r="K195" s="4">
        <v>204</v>
      </c>
      <c r="L195" s="4">
        <v>13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5991.5800000000008</v>
      </c>
      <c r="X195" s="4">
        <v>1</v>
      </c>
      <c r="Y195" s="4">
        <v>5991.5800000000008</v>
      </c>
      <c r="Z195" s="4"/>
      <c r="AA195" s="4"/>
      <c r="AB195" s="4"/>
    </row>
    <row r="196" spans="1:28">
      <c r="A196" s="4">
        <v>50</v>
      </c>
      <c r="B196" s="4">
        <v>0</v>
      </c>
      <c r="C196" s="4">
        <v>0</v>
      </c>
      <c r="D196" s="4">
        <v>1</v>
      </c>
      <c r="E196" s="4">
        <v>205</v>
      </c>
      <c r="F196" s="4">
        <f>ROUND(Source!S181,O196)</f>
        <v>2342.31</v>
      </c>
      <c r="G196" s="4" t="s">
        <v>149</v>
      </c>
      <c r="H196" s="4" t="s">
        <v>150</v>
      </c>
      <c r="I196" s="4"/>
      <c r="J196" s="4"/>
      <c r="K196" s="4">
        <v>205</v>
      </c>
      <c r="L196" s="4">
        <v>14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22589.41</v>
      </c>
      <c r="X196" s="4">
        <v>1</v>
      </c>
      <c r="Y196" s="4">
        <v>22589.41</v>
      </c>
      <c r="Z196" s="4"/>
      <c r="AA196" s="4"/>
      <c r="AB196" s="4"/>
    </row>
    <row r="197" spans="1:28">
      <c r="A197" s="4">
        <v>50</v>
      </c>
      <c r="B197" s="4">
        <v>0</v>
      </c>
      <c r="C197" s="4">
        <v>0</v>
      </c>
      <c r="D197" s="4">
        <v>1</v>
      </c>
      <c r="E197" s="4">
        <v>232</v>
      </c>
      <c r="F197" s="4">
        <f>ROUND(Source!BC181,O197)</f>
        <v>0</v>
      </c>
      <c r="G197" s="4" t="s">
        <v>151</v>
      </c>
      <c r="H197" s="4" t="s">
        <v>152</v>
      </c>
      <c r="I197" s="4"/>
      <c r="J197" s="4"/>
      <c r="K197" s="4">
        <v>232</v>
      </c>
      <c r="L197" s="4">
        <v>15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>
      <c r="A198" s="4">
        <v>50</v>
      </c>
      <c r="B198" s="4">
        <v>0</v>
      </c>
      <c r="C198" s="4">
        <v>0</v>
      </c>
      <c r="D198" s="4">
        <v>1</v>
      </c>
      <c r="E198" s="4">
        <v>214</v>
      </c>
      <c r="F198" s="4">
        <f>ROUND(Source!AS181,O198)</f>
        <v>42661.09</v>
      </c>
      <c r="G198" s="4" t="s">
        <v>153</v>
      </c>
      <c r="H198" s="4" t="s">
        <v>154</v>
      </c>
      <c r="I198" s="4"/>
      <c r="J198" s="4"/>
      <c r="K198" s="4">
        <v>214</v>
      </c>
      <c r="L198" s="4">
        <v>16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218217.9</v>
      </c>
      <c r="X198" s="4">
        <v>1</v>
      </c>
      <c r="Y198" s="4">
        <v>218217.9</v>
      </c>
      <c r="Z198" s="4"/>
      <c r="AA198" s="4"/>
      <c r="AB198" s="4"/>
    </row>
    <row r="199" spans="1:28">
      <c r="A199" s="4">
        <v>50</v>
      </c>
      <c r="B199" s="4">
        <v>0</v>
      </c>
      <c r="C199" s="4">
        <v>0</v>
      </c>
      <c r="D199" s="4">
        <v>1</v>
      </c>
      <c r="E199" s="4">
        <v>215</v>
      </c>
      <c r="F199" s="4">
        <f>ROUND(Source!AT181,O199)</f>
        <v>0</v>
      </c>
      <c r="G199" s="4" t="s">
        <v>155</v>
      </c>
      <c r="H199" s="4" t="s">
        <v>156</v>
      </c>
      <c r="I199" s="4"/>
      <c r="J199" s="4"/>
      <c r="K199" s="4">
        <v>215</v>
      </c>
      <c r="L199" s="4">
        <v>17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11492.34</v>
      </c>
      <c r="X199" s="4">
        <v>1</v>
      </c>
      <c r="Y199" s="4">
        <v>11492.34</v>
      </c>
      <c r="Z199" s="4"/>
      <c r="AA199" s="4"/>
      <c r="AB199" s="4"/>
    </row>
    <row r="200" spans="1:28">
      <c r="A200" s="4">
        <v>50</v>
      </c>
      <c r="B200" s="4">
        <v>0</v>
      </c>
      <c r="C200" s="4">
        <v>0</v>
      </c>
      <c r="D200" s="4">
        <v>1</v>
      </c>
      <c r="E200" s="4">
        <v>217</v>
      </c>
      <c r="F200" s="4">
        <f>ROUND(Source!AU181,O200)</f>
        <v>0</v>
      </c>
      <c r="G200" s="4" t="s">
        <v>157</v>
      </c>
      <c r="H200" s="4" t="s">
        <v>158</v>
      </c>
      <c r="I200" s="4"/>
      <c r="J200" s="4"/>
      <c r="K200" s="4">
        <v>217</v>
      </c>
      <c r="L200" s="4">
        <v>18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>
      <c r="A201" s="4">
        <v>50</v>
      </c>
      <c r="B201" s="4">
        <v>0</v>
      </c>
      <c r="C201" s="4">
        <v>0</v>
      </c>
      <c r="D201" s="4">
        <v>1</v>
      </c>
      <c r="E201" s="4">
        <v>230</v>
      </c>
      <c r="F201" s="4">
        <f>ROUND(Source!BA181,O201)</f>
        <v>0</v>
      </c>
      <c r="G201" s="4" t="s">
        <v>159</v>
      </c>
      <c r="H201" s="4" t="s">
        <v>160</v>
      </c>
      <c r="I201" s="4"/>
      <c r="J201" s="4"/>
      <c r="K201" s="4">
        <v>230</v>
      </c>
      <c r="L201" s="4">
        <v>19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>
      <c r="A202" s="4">
        <v>50</v>
      </c>
      <c r="B202" s="4">
        <v>0</v>
      </c>
      <c r="C202" s="4">
        <v>0</v>
      </c>
      <c r="D202" s="4">
        <v>1</v>
      </c>
      <c r="E202" s="4">
        <v>206</v>
      </c>
      <c r="F202" s="4">
        <f>ROUND(Source!T181,O202)</f>
        <v>0</v>
      </c>
      <c r="G202" s="4" t="s">
        <v>161</v>
      </c>
      <c r="H202" s="4" t="s">
        <v>162</v>
      </c>
      <c r="I202" s="4"/>
      <c r="J202" s="4"/>
      <c r="K202" s="4">
        <v>206</v>
      </c>
      <c r="L202" s="4">
        <v>20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>
      <c r="A203" s="4">
        <v>50</v>
      </c>
      <c r="B203" s="4">
        <v>0</v>
      </c>
      <c r="C203" s="4">
        <v>0</v>
      </c>
      <c r="D203" s="4">
        <v>1</v>
      </c>
      <c r="E203" s="4">
        <v>207</v>
      </c>
      <c r="F203" s="4">
        <f>ROUND(Source!U181,O203)</f>
        <v>4.7560000000000002</v>
      </c>
      <c r="G203" s="4" t="s">
        <v>163</v>
      </c>
      <c r="H203" s="4" t="s">
        <v>164</v>
      </c>
      <c r="I203" s="4"/>
      <c r="J203" s="4"/>
      <c r="K203" s="4">
        <v>207</v>
      </c>
      <c r="L203" s="4">
        <v>21</v>
      </c>
      <c r="M203" s="4">
        <v>3</v>
      </c>
      <c r="N203" s="4" t="s">
        <v>3</v>
      </c>
      <c r="O203" s="4">
        <v>7</v>
      </c>
      <c r="P203" s="4"/>
      <c r="Q203" s="4"/>
      <c r="R203" s="4"/>
      <c r="S203" s="4"/>
      <c r="T203" s="4"/>
      <c r="U203" s="4"/>
      <c r="V203" s="4"/>
      <c r="W203" s="4">
        <v>49.35304</v>
      </c>
      <c r="X203" s="4">
        <v>1</v>
      </c>
      <c r="Y203" s="4">
        <v>49.35304</v>
      </c>
      <c r="Z203" s="4"/>
      <c r="AA203" s="4"/>
      <c r="AB203" s="4"/>
    </row>
    <row r="204" spans="1:28">
      <c r="A204" s="4">
        <v>50</v>
      </c>
      <c r="B204" s="4">
        <v>0</v>
      </c>
      <c r="C204" s="4">
        <v>0</v>
      </c>
      <c r="D204" s="4">
        <v>1</v>
      </c>
      <c r="E204" s="4">
        <v>208</v>
      </c>
      <c r="F204" s="4">
        <f>ROUND(Source!V181,O204)</f>
        <v>1.2444999999999999</v>
      </c>
      <c r="G204" s="4" t="s">
        <v>165</v>
      </c>
      <c r="H204" s="4" t="s">
        <v>166</v>
      </c>
      <c r="I204" s="4"/>
      <c r="J204" s="4"/>
      <c r="K204" s="4">
        <v>208</v>
      </c>
      <c r="L204" s="4">
        <v>22</v>
      </c>
      <c r="M204" s="4">
        <v>3</v>
      </c>
      <c r="N204" s="4" t="s">
        <v>3</v>
      </c>
      <c r="O204" s="4">
        <v>7</v>
      </c>
      <c r="P204" s="4"/>
      <c r="Q204" s="4"/>
      <c r="R204" s="4"/>
      <c r="S204" s="4"/>
      <c r="T204" s="4"/>
      <c r="U204" s="4"/>
      <c r="V204" s="4"/>
      <c r="W204" s="4">
        <v>10.89432</v>
      </c>
      <c r="X204" s="4">
        <v>1</v>
      </c>
      <c r="Y204" s="4">
        <v>10.89432</v>
      </c>
      <c r="Z204" s="4"/>
      <c r="AA204" s="4"/>
      <c r="AB204" s="4"/>
    </row>
    <row r="205" spans="1:28">
      <c r="A205" s="4">
        <v>50</v>
      </c>
      <c r="B205" s="4">
        <v>0</v>
      </c>
      <c r="C205" s="4">
        <v>0</v>
      </c>
      <c r="D205" s="4">
        <v>1</v>
      </c>
      <c r="E205" s="4">
        <v>209</v>
      </c>
      <c r="F205" s="4">
        <f>ROUND(Source!W181,O205)</f>
        <v>0</v>
      </c>
      <c r="G205" s="4" t="s">
        <v>167</v>
      </c>
      <c r="H205" s="4" t="s">
        <v>168</v>
      </c>
      <c r="I205" s="4"/>
      <c r="J205" s="4"/>
      <c r="K205" s="4">
        <v>209</v>
      </c>
      <c r="L205" s="4">
        <v>23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>
      <c r="A206" s="4">
        <v>50</v>
      </c>
      <c r="B206" s="4">
        <v>0</v>
      </c>
      <c r="C206" s="4">
        <v>0</v>
      </c>
      <c r="D206" s="4">
        <v>1</v>
      </c>
      <c r="E206" s="4">
        <v>233</v>
      </c>
      <c r="F206" s="4">
        <f>ROUND(Source!BD181,O206)</f>
        <v>0</v>
      </c>
      <c r="G206" s="4" t="s">
        <v>169</v>
      </c>
      <c r="H206" s="4" t="s">
        <v>170</v>
      </c>
      <c r="I206" s="4"/>
      <c r="J206" s="4"/>
      <c r="K206" s="4">
        <v>233</v>
      </c>
      <c r="L206" s="4">
        <v>24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>
      <c r="A207" s="4">
        <v>50</v>
      </c>
      <c r="B207" s="4">
        <v>0</v>
      </c>
      <c r="C207" s="4">
        <v>0</v>
      </c>
      <c r="D207" s="4">
        <v>1</v>
      </c>
      <c r="E207" s="4">
        <v>210</v>
      </c>
      <c r="F207" s="4">
        <f>ROUND(Source!X181,O207)</f>
        <v>3063.99</v>
      </c>
      <c r="G207" s="4" t="s">
        <v>171</v>
      </c>
      <c r="H207" s="4" t="s">
        <v>172</v>
      </c>
      <c r="I207" s="4"/>
      <c r="J207" s="4"/>
      <c r="K207" s="4">
        <v>210</v>
      </c>
      <c r="L207" s="4">
        <v>25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28545.5</v>
      </c>
      <c r="X207" s="4">
        <v>1</v>
      </c>
      <c r="Y207" s="4">
        <v>28545.5</v>
      </c>
      <c r="Z207" s="4"/>
      <c r="AA207" s="4"/>
      <c r="AB207" s="4"/>
    </row>
    <row r="208" spans="1:28">
      <c r="A208" s="4">
        <v>50</v>
      </c>
      <c r="B208" s="4">
        <v>0</v>
      </c>
      <c r="C208" s="4">
        <v>0</v>
      </c>
      <c r="D208" s="4">
        <v>1</v>
      </c>
      <c r="E208" s="4">
        <v>211</v>
      </c>
      <c r="F208" s="4">
        <f>ROUND(Source!Y181,O208)</f>
        <v>1784.85</v>
      </c>
      <c r="G208" s="4" t="s">
        <v>173</v>
      </c>
      <c r="H208" s="4" t="s">
        <v>174</v>
      </c>
      <c r="I208" s="4"/>
      <c r="J208" s="4"/>
      <c r="K208" s="4">
        <v>211</v>
      </c>
      <c r="L208" s="4">
        <v>26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15859.35</v>
      </c>
      <c r="X208" s="4">
        <v>1</v>
      </c>
      <c r="Y208" s="4">
        <v>15859.35</v>
      </c>
      <c r="Z208" s="4"/>
      <c r="AA208" s="4"/>
      <c r="AB208" s="4"/>
    </row>
    <row r="209" spans="1:245">
      <c r="A209" s="4">
        <v>50</v>
      </c>
      <c r="B209" s="4">
        <v>0</v>
      </c>
      <c r="C209" s="4">
        <v>0</v>
      </c>
      <c r="D209" s="4">
        <v>1</v>
      </c>
      <c r="E209" s="4">
        <v>224</v>
      </c>
      <c r="F209" s="4">
        <f>ROUND(Source!AR181,O209)</f>
        <v>42661.09</v>
      </c>
      <c r="G209" s="4" t="s">
        <v>175</v>
      </c>
      <c r="H209" s="4" t="s">
        <v>176</v>
      </c>
      <c r="I209" s="4"/>
      <c r="J209" s="4"/>
      <c r="K209" s="4">
        <v>224</v>
      </c>
      <c r="L209" s="4">
        <v>27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229710.24</v>
      </c>
      <c r="X209" s="4">
        <v>1</v>
      </c>
      <c r="Y209" s="4">
        <v>229710.24</v>
      </c>
      <c r="Z209" s="4"/>
      <c r="AA209" s="4"/>
      <c r="AB209" s="4"/>
    </row>
    <row r="211" spans="1:245">
      <c r="A211" s="1">
        <v>3</v>
      </c>
      <c r="B211" s="1">
        <v>1</v>
      </c>
      <c r="C211" s="1"/>
      <c r="D211" s="1">
        <f>ROW(A254)</f>
        <v>254</v>
      </c>
      <c r="E211" s="1"/>
      <c r="F211" s="1" t="s">
        <v>262</v>
      </c>
      <c r="G211" s="1" t="s">
        <v>263</v>
      </c>
      <c r="H211" s="1" t="s">
        <v>3</v>
      </c>
      <c r="I211" s="1">
        <v>0</v>
      </c>
      <c r="J211" s="1" t="s">
        <v>3</v>
      </c>
      <c r="K211" s="1">
        <v>-1</v>
      </c>
      <c r="L211" s="1" t="s">
        <v>262</v>
      </c>
      <c r="M211" s="1" t="s">
        <v>3</v>
      </c>
      <c r="N211" s="1"/>
      <c r="O211" s="1"/>
      <c r="P211" s="1"/>
      <c r="Q211" s="1"/>
      <c r="R211" s="1"/>
      <c r="S211" s="1">
        <v>0</v>
      </c>
      <c r="T211" s="1"/>
      <c r="U211" s="1" t="s">
        <v>3</v>
      </c>
      <c r="V211" s="1">
        <v>0</v>
      </c>
      <c r="W211" s="1"/>
      <c r="X211" s="1"/>
      <c r="Y211" s="1"/>
      <c r="Z211" s="1"/>
      <c r="AA211" s="1"/>
      <c r="AB211" s="1" t="s">
        <v>3</v>
      </c>
      <c r="AC211" s="1" t="s">
        <v>3</v>
      </c>
      <c r="AD211" s="1" t="s">
        <v>3</v>
      </c>
      <c r="AE211" s="1" t="s">
        <v>3</v>
      </c>
      <c r="AF211" s="1" t="s">
        <v>3</v>
      </c>
      <c r="AG211" s="1" t="s">
        <v>3</v>
      </c>
      <c r="AH211" s="1"/>
      <c r="AI211" s="1"/>
      <c r="AJ211" s="1"/>
      <c r="AK211" s="1"/>
      <c r="AL211" s="1"/>
      <c r="AM211" s="1"/>
      <c r="AN211" s="1"/>
      <c r="AO211" s="1"/>
      <c r="AP211" s="1" t="s">
        <v>3</v>
      </c>
      <c r="AQ211" s="1" t="s">
        <v>3</v>
      </c>
      <c r="AR211" s="1" t="s">
        <v>3</v>
      </c>
      <c r="AS211" s="1"/>
      <c r="AT211" s="1"/>
      <c r="AU211" s="1"/>
      <c r="AV211" s="1"/>
      <c r="AW211" s="1"/>
      <c r="AX211" s="1"/>
      <c r="AY211" s="1"/>
      <c r="AZ211" s="1" t="s">
        <v>3</v>
      </c>
      <c r="BA211" s="1"/>
      <c r="BB211" s="1" t="s">
        <v>3</v>
      </c>
      <c r="BC211" s="1" t="s">
        <v>3</v>
      </c>
      <c r="BD211" s="1" t="s">
        <v>3</v>
      </c>
      <c r="BE211" s="1" t="s">
        <v>3</v>
      </c>
      <c r="BF211" s="1" t="s">
        <v>3</v>
      </c>
      <c r="BG211" s="1" t="s">
        <v>3</v>
      </c>
      <c r="BH211" s="1" t="s">
        <v>3</v>
      </c>
      <c r="BI211" s="1" t="s">
        <v>3</v>
      </c>
      <c r="BJ211" s="1" t="s">
        <v>3</v>
      </c>
      <c r="BK211" s="1" t="s">
        <v>3</v>
      </c>
      <c r="BL211" s="1" t="s">
        <v>3</v>
      </c>
      <c r="BM211" s="1" t="s">
        <v>3</v>
      </c>
      <c r="BN211" s="1" t="s">
        <v>3</v>
      </c>
      <c r="BO211" s="1" t="s">
        <v>3</v>
      </c>
      <c r="BP211" s="1" t="s">
        <v>3</v>
      </c>
      <c r="BQ211" s="1"/>
      <c r="BR211" s="1"/>
      <c r="BS211" s="1"/>
      <c r="BT211" s="1"/>
      <c r="BU211" s="1"/>
      <c r="BV211" s="1"/>
      <c r="BW211" s="1"/>
      <c r="BX211" s="1">
        <v>0</v>
      </c>
      <c r="BY211" s="1"/>
      <c r="BZ211" s="1"/>
      <c r="CA211" s="1"/>
      <c r="CB211" s="1"/>
      <c r="CC211" s="1"/>
      <c r="CD211" s="1"/>
      <c r="CE211" s="1"/>
      <c r="CF211" s="1">
        <v>0</v>
      </c>
      <c r="CG211" s="1">
        <v>0</v>
      </c>
      <c r="CH211" s="1"/>
      <c r="CI211" s="1" t="s">
        <v>3</v>
      </c>
      <c r="CJ211" s="1" t="s">
        <v>3</v>
      </c>
      <c r="CK211" t="s">
        <v>3</v>
      </c>
      <c r="CL211" t="s">
        <v>3</v>
      </c>
      <c r="CM211" t="s">
        <v>3</v>
      </c>
      <c r="CN211" t="s">
        <v>3</v>
      </c>
      <c r="CO211" t="s">
        <v>3</v>
      </c>
      <c r="CP211" t="s">
        <v>3</v>
      </c>
      <c r="CQ211" t="s">
        <v>3</v>
      </c>
    </row>
    <row r="213" spans="1:245">
      <c r="A213" s="2">
        <v>52</v>
      </c>
      <c r="B213" s="2">
        <f t="shared" ref="B213:G213" si="150">B254</f>
        <v>1</v>
      </c>
      <c r="C213" s="2">
        <f t="shared" si="150"/>
        <v>3</v>
      </c>
      <c r="D213" s="2">
        <f t="shared" si="150"/>
        <v>211</v>
      </c>
      <c r="E213" s="2">
        <f t="shared" si="150"/>
        <v>0</v>
      </c>
      <c r="F213" s="2" t="str">
        <f t="shared" si="150"/>
        <v>09-01-01</v>
      </c>
      <c r="G213" s="2" t="str">
        <f t="shared" si="150"/>
        <v>ПНР</v>
      </c>
      <c r="H213" s="2"/>
      <c r="I213" s="2"/>
      <c r="J213" s="2"/>
      <c r="K213" s="2"/>
      <c r="L213" s="2"/>
      <c r="M213" s="2"/>
      <c r="N213" s="2"/>
      <c r="O213" s="2">
        <f t="shared" ref="O213:AT213" si="151">O254</f>
        <v>2898.68</v>
      </c>
      <c r="P213" s="2">
        <f t="shared" si="151"/>
        <v>0</v>
      </c>
      <c r="Q213" s="2">
        <f t="shared" si="151"/>
        <v>0</v>
      </c>
      <c r="R213" s="2">
        <f t="shared" si="151"/>
        <v>0</v>
      </c>
      <c r="S213" s="2">
        <f t="shared" si="151"/>
        <v>2898.68</v>
      </c>
      <c r="T213" s="2">
        <f t="shared" si="151"/>
        <v>0</v>
      </c>
      <c r="U213" s="2">
        <f t="shared" si="151"/>
        <v>4.3384</v>
      </c>
      <c r="V213" s="2">
        <f t="shared" si="151"/>
        <v>0</v>
      </c>
      <c r="W213" s="2">
        <f t="shared" si="151"/>
        <v>0</v>
      </c>
      <c r="X213" s="2">
        <f t="shared" si="151"/>
        <v>2145.02</v>
      </c>
      <c r="Y213" s="2">
        <f t="shared" si="151"/>
        <v>1043.52</v>
      </c>
      <c r="Z213" s="2">
        <f t="shared" si="151"/>
        <v>0</v>
      </c>
      <c r="AA213" s="2">
        <f t="shared" si="151"/>
        <v>0</v>
      </c>
      <c r="AB213" s="2">
        <f t="shared" si="151"/>
        <v>0</v>
      </c>
      <c r="AC213" s="2">
        <f t="shared" si="151"/>
        <v>0</v>
      </c>
      <c r="AD213" s="2">
        <f t="shared" si="151"/>
        <v>0</v>
      </c>
      <c r="AE213" s="2">
        <f t="shared" si="151"/>
        <v>0</v>
      </c>
      <c r="AF213" s="2">
        <f t="shared" si="151"/>
        <v>0</v>
      </c>
      <c r="AG213" s="2">
        <f t="shared" si="151"/>
        <v>0</v>
      </c>
      <c r="AH213" s="2">
        <f t="shared" si="151"/>
        <v>0</v>
      </c>
      <c r="AI213" s="2">
        <f t="shared" si="151"/>
        <v>0</v>
      </c>
      <c r="AJ213" s="2">
        <f t="shared" si="151"/>
        <v>0</v>
      </c>
      <c r="AK213" s="2">
        <f t="shared" si="151"/>
        <v>0</v>
      </c>
      <c r="AL213" s="2">
        <f t="shared" si="151"/>
        <v>0</v>
      </c>
      <c r="AM213" s="2">
        <f t="shared" si="151"/>
        <v>0</v>
      </c>
      <c r="AN213" s="2">
        <f t="shared" si="151"/>
        <v>0</v>
      </c>
      <c r="AO213" s="2">
        <f t="shared" si="151"/>
        <v>0</v>
      </c>
      <c r="AP213" s="2">
        <f t="shared" si="151"/>
        <v>0</v>
      </c>
      <c r="AQ213" s="2">
        <f t="shared" si="151"/>
        <v>0</v>
      </c>
      <c r="AR213" s="2">
        <f t="shared" si="151"/>
        <v>6087.22</v>
      </c>
      <c r="AS213" s="2">
        <f t="shared" si="151"/>
        <v>0</v>
      </c>
      <c r="AT213" s="2">
        <f t="shared" si="151"/>
        <v>0</v>
      </c>
      <c r="AU213" s="2">
        <f t="shared" ref="AU213:BZ213" si="152">AU254</f>
        <v>6087.22</v>
      </c>
      <c r="AV213" s="2">
        <f t="shared" si="152"/>
        <v>0</v>
      </c>
      <c r="AW213" s="2">
        <f t="shared" si="152"/>
        <v>0</v>
      </c>
      <c r="AX213" s="2">
        <f t="shared" si="152"/>
        <v>0</v>
      </c>
      <c r="AY213" s="2">
        <f t="shared" si="152"/>
        <v>0</v>
      </c>
      <c r="AZ213" s="2">
        <f t="shared" si="152"/>
        <v>0</v>
      </c>
      <c r="BA213" s="2">
        <f t="shared" si="152"/>
        <v>0</v>
      </c>
      <c r="BB213" s="2">
        <f t="shared" si="152"/>
        <v>0</v>
      </c>
      <c r="BC213" s="2">
        <f t="shared" si="152"/>
        <v>0</v>
      </c>
      <c r="BD213" s="2">
        <f t="shared" si="152"/>
        <v>0</v>
      </c>
      <c r="BE213" s="2">
        <f t="shared" si="152"/>
        <v>0</v>
      </c>
      <c r="BF213" s="2">
        <f t="shared" si="152"/>
        <v>0</v>
      </c>
      <c r="BG213" s="2">
        <f t="shared" si="152"/>
        <v>0</v>
      </c>
      <c r="BH213" s="2">
        <f t="shared" si="152"/>
        <v>0</v>
      </c>
      <c r="BI213" s="2">
        <f t="shared" si="152"/>
        <v>0</v>
      </c>
      <c r="BJ213" s="2">
        <f t="shared" si="152"/>
        <v>0</v>
      </c>
      <c r="BK213" s="2">
        <f t="shared" si="152"/>
        <v>0</v>
      </c>
      <c r="BL213" s="2">
        <f t="shared" si="152"/>
        <v>0</v>
      </c>
      <c r="BM213" s="2">
        <f t="shared" si="152"/>
        <v>0</v>
      </c>
      <c r="BN213" s="2">
        <f t="shared" si="152"/>
        <v>0</v>
      </c>
      <c r="BO213" s="2">
        <f t="shared" si="152"/>
        <v>0</v>
      </c>
      <c r="BP213" s="2">
        <f t="shared" si="152"/>
        <v>0</v>
      </c>
      <c r="BQ213" s="2">
        <f t="shared" si="152"/>
        <v>0</v>
      </c>
      <c r="BR213" s="2">
        <f t="shared" si="152"/>
        <v>0</v>
      </c>
      <c r="BS213" s="2">
        <f t="shared" si="152"/>
        <v>0</v>
      </c>
      <c r="BT213" s="2">
        <f t="shared" si="152"/>
        <v>0</v>
      </c>
      <c r="BU213" s="2">
        <f t="shared" si="152"/>
        <v>0</v>
      </c>
      <c r="BV213" s="2">
        <f t="shared" si="152"/>
        <v>0</v>
      </c>
      <c r="BW213" s="2">
        <f t="shared" si="152"/>
        <v>0</v>
      </c>
      <c r="BX213" s="2">
        <f t="shared" si="152"/>
        <v>0</v>
      </c>
      <c r="BY213" s="2">
        <f t="shared" si="152"/>
        <v>0</v>
      </c>
      <c r="BZ213" s="2">
        <f t="shared" si="152"/>
        <v>0</v>
      </c>
      <c r="CA213" s="2">
        <f t="shared" ref="CA213:DF213" si="153">CA254</f>
        <v>0</v>
      </c>
      <c r="CB213" s="2">
        <f t="shared" si="153"/>
        <v>0</v>
      </c>
      <c r="CC213" s="2">
        <f t="shared" si="153"/>
        <v>0</v>
      </c>
      <c r="CD213" s="2">
        <f t="shared" si="153"/>
        <v>0</v>
      </c>
      <c r="CE213" s="2">
        <f t="shared" si="153"/>
        <v>0</v>
      </c>
      <c r="CF213" s="2">
        <f t="shared" si="153"/>
        <v>0</v>
      </c>
      <c r="CG213" s="2">
        <f t="shared" si="153"/>
        <v>0</v>
      </c>
      <c r="CH213" s="2">
        <f t="shared" si="153"/>
        <v>0</v>
      </c>
      <c r="CI213" s="2">
        <f t="shared" si="153"/>
        <v>0</v>
      </c>
      <c r="CJ213" s="2">
        <f t="shared" si="153"/>
        <v>0</v>
      </c>
      <c r="CK213" s="2">
        <f t="shared" si="153"/>
        <v>0</v>
      </c>
      <c r="CL213" s="2">
        <f t="shared" si="153"/>
        <v>0</v>
      </c>
      <c r="CM213" s="2">
        <f t="shared" si="153"/>
        <v>0</v>
      </c>
      <c r="CN213" s="2">
        <f t="shared" si="153"/>
        <v>0</v>
      </c>
      <c r="CO213" s="2">
        <f t="shared" si="153"/>
        <v>0</v>
      </c>
      <c r="CP213" s="2">
        <f t="shared" si="153"/>
        <v>0</v>
      </c>
      <c r="CQ213" s="2">
        <f t="shared" si="153"/>
        <v>0</v>
      </c>
      <c r="CR213" s="2">
        <f t="shared" si="153"/>
        <v>0</v>
      </c>
      <c r="CS213" s="2">
        <f t="shared" si="153"/>
        <v>0</v>
      </c>
      <c r="CT213" s="2">
        <f t="shared" si="153"/>
        <v>0</v>
      </c>
      <c r="CU213" s="2">
        <f t="shared" si="153"/>
        <v>0</v>
      </c>
      <c r="CV213" s="2">
        <f t="shared" si="153"/>
        <v>0</v>
      </c>
      <c r="CW213" s="2">
        <f t="shared" si="153"/>
        <v>0</v>
      </c>
      <c r="CX213" s="2">
        <f t="shared" si="153"/>
        <v>0</v>
      </c>
      <c r="CY213" s="2">
        <f t="shared" si="153"/>
        <v>0</v>
      </c>
      <c r="CZ213" s="2">
        <f t="shared" si="153"/>
        <v>0</v>
      </c>
      <c r="DA213" s="2">
        <f t="shared" si="153"/>
        <v>0</v>
      </c>
      <c r="DB213" s="2">
        <f t="shared" si="153"/>
        <v>0</v>
      </c>
      <c r="DC213" s="2">
        <f t="shared" si="153"/>
        <v>0</v>
      </c>
      <c r="DD213" s="2">
        <f t="shared" si="153"/>
        <v>0</v>
      </c>
      <c r="DE213" s="2">
        <f t="shared" si="153"/>
        <v>0</v>
      </c>
      <c r="DF213" s="2">
        <f t="shared" si="153"/>
        <v>0</v>
      </c>
      <c r="DG213" s="3">
        <f t="shared" ref="DG213:EL213" si="154">DG254</f>
        <v>0</v>
      </c>
      <c r="DH213" s="3">
        <f t="shared" si="154"/>
        <v>0</v>
      </c>
      <c r="DI213" s="3">
        <f t="shared" si="154"/>
        <v>0</v>
      </c>
      <c r="DJ213" s="3">
        <f t="shared" si="154"/>
        <v>0</v>
      </c>
      <c r="DK213" s="3">
        <f t="shared" si="154"/>
        <v>0</v>
      </c>
      <c r="DL213" s="3">
        <f t="shared" si="154"/>
        <v>0</v>
      </c>
      <c r="DM213" s="3">
        <f t="shared" si="154"/>
        <v>0</v>
      </c>
      <c r="DN213" s="3">
        <f t="shared" si="154"/>
        <v>0</v>
      </c>
      <c r="DO213" s="3">
        <f t="shared" si="154"/>
        <v>0</v>
      </c>
      <c r="DP213" s="3">
        <f t="shared" si="154"/>
        <v>0</v>
      </c>
      <c r="DQ213" s="3">
        <f t="shared" si="154"/>
        <v>0</v>
      </c>
      <c r="DR213" s="3">
        <f t="shared" si="154"/>
        <v>0</v>
      </c>
      <c r="DS213" s="3">
        <f t="shared" si="154"/>
        <v>0</v>
      </c>
      <c r="DT213" s="3">
        <f t="shared" si="154"/>
        <v>0</v>
      </c>
      <c r="DU213" s="3">
        <f t="shared" si="154"/>
        <v>0</v>
      </c>
      <c r="DV213" s="3">
        <f t="shared" si="154"/>
        <v>0</v>
      </c>
      <c r="DW213" s="3">
        <f t="shared" si="154"/>
        <v>0</v>
      </c>
      <c r="DX213" s="3">
        <f t="shared" si="154"/>
        <v>0</v>
      </c>
      <c r="DY213" s="3">
        <f t="shared" si="154"/>
        <v>0</v>
      </c>
      <c r="DZ213" s="3">
        <f t="shared" si="154"/>
        <v>0</v>
      </c>
      <c r="EA213" s="3">
        <f t="shared" si="154"/>
        <v>0</v>
      </c>
      <c r="EB213" s="3">
        <f t="shared" si="154"/>
        <v>0</v>
      </c>
      <c r="EC213" s="3">
        <f t="shared" si="154"/>
        <v>0</v>
      </c>
      <c r="ED213" s="3">
        <f t="shared" si="154"/>
        <v>0</v>
      </c>
      <c r="EE213" s="3">
        <f t="shared" si="154"/>
        <v>0</v>
      </c>
      <c r="EF213" s="3">
        <f t="shared" si="154"/>
        <v>0</v>
      </c>
      <c r="EG213" s="3">
        <f t="shared" si="154"/>
        <v>0</v>
      </c>
      <c r="EH213" s="3">
        <f t="shared" si="154"/>
        <v>0</v>
      </c>
      <c r="EI213" s="3">
        <f t="shared" si="154"/>
        <v>0</v>
      </c>
      <c r="EJ213" s="3">
        <f t="shared" si="154"/>
        <v>0</v>
      </c>
      <c r="EK213" s="3">
        <f t="shared" si="154"/>
        <v>0</v>
      </c>
      <c r="EL213" s="3">
        <f t="shared" si="154"/>
        <v>0</v>
      </c>
      <c r="EM213" s="3">
        <f t="shared" ref="EM213:FR213" si="155">EM254</f>
        <v>0</v>
      </c>
      <c r="EN213" s="3">
        <f t="shared" si="155"/>
        <v>0</v>
      </c>
      <c r="EO213" s="3">
        <f t="shared" si="155"/>
        <v>0</v>
      </c>
      <c r="EP213" s="3">
        <f t="shared" si="155"/>
        <v>0</v>
      </c>
      <c r="EQ213" s="3">
        <f t="shared" si="155"/>
        <v>0</v>
      </c>
      <c r="ER213" s="3">
        <f t="shared" si="155"/>
        <v>0</v>
      </c>
      <c r="ES213" s="3">
        <f t="shared" si="155"/>
        <v>0</v>
      </c>
      <c r="ET213" s="3">
        <f t="shared" si="155"/>
        <v>0</v>
      </c>
      <c r="EU213" s="3">
        <f t="shared" si="155"/>
        <v>0</v>
      </c>
      <c r="EV213" s="3">
        <f t="shared" si="155"/>
        <v>0</v>
      </c>
      <c r="EW213" s="3">
        <f t="shared" si="155"/>
        <v>0</v>
      </c>
      <c r="EX213" s="3">
        <f t="shared" si="155"/>
        <v>0</v>
      </c>
      <c r="EY213" s="3">
        <f t="shared" si="155"/>
        <v>0</v>
      </c>
      <c r="EZ213" s="3">
        <f t="shared" si="155"/>
        <v>0</v>
      </c>
      <c r="FA213" s="3">
        <f t="shared" si="155"/>
        <v>0</v>
      </c>
      <c r="FB213" s="3">
        <f t="shared" si="155"/>
        <v>0</v>
      </c>
      <c r="FC213" s="3">
        <f t="shared" si="155"/>
        <v>0</v>
      </c>
      <c r="FD213" s="3">
        <f t="shared" si="155"/>
        <v>0</v>
      </c>
      <c r="FE213" s="3">
        <f t="shared" si="155"/>
        <v>0</v>
      </c>
      <c r="FF213" s="3">
        <f t="shared" si="155"/>
        <v>0</v>
      </c>
      <c r="FG213" s="3">
        <f t="shared" si="155"/>
        <v>0</v>
      </c>
      <c r="FH213" s="3">
        <f t="shared" si="155"/>
        <v>0</v>
      </c>
      <c r="FI213" s="3">
        <f t="shared" si="155"/>
        <v>0</v>
      </c>
      <c r="FJ213" s="3">
        <f t="shared" si="155"/>
        <v>0</v>
      </c>
      <c r="FK213" s="3">
        <f t="shared" si="155"/>
        <v>0</v>
      </c>
      <c r="FL213" s="3">
        <f t="shared" si="155"/>
        <v>0</v>
      </c>
      <c r="FM213" s="3">
        <f t="shared" si="155"/>
        <v>0</v>
      </c>
      <c r="FN213" s="3">
        <f t="shared" si="155"/>
        <v>0</v>
      </c>
      <c r="FO213" s="3">
        <f t="shared" si="155"/>
        <v>0</v>
      </c>
      <c r="FP213" s="3">
        <f t="shared" si="155"/>
        <v>0</v>
      </c>
      <c r="FQ213" s="3">
        <f t="shared" si="155"/>
        <v>0</v>
      </c>
      <c r="FR213" s="3">
        <f t="shared" si="155"/>
        <v>0</v>
      </c>
      <c r="FS213" s="3">
        <f t="shared" ref="FS213:GX213" si="156">FS254</f>
        <v>0</v>
      </c>
      <c r="FT213" s="3">
        <f t="shared" si="156"/>
        <v>0</v>
      </c>
      <c r="FU213" s="3">
        <f t="shared" si="156"/>
        <v>0</v>
      </c>
      <c r="FV213" s="3">
        <f t="shared" si="156"/>
        <v>0</v>
      </c>
      <c r="FW213" s="3">
        <f t="shared" si="156"/>
        <v>0</v>
      </c>
      <c r="FX213" s="3">
        <f t="shared" si="156"/>
        <v>0</v>
      </c>
      <c r="FY213" s="3">
        <f t="shared" si="156"/>
        <v>0</v>
      </c>
      <c r="FZ213" s="3">
        <f t="shared" si="156"/>
        <v>0</v>
      </c>
      <c r="GA213" s="3">
        <f t="shared" si="156"/>
        <v>0</v>
      </c>
      <c r="GB213" s="3">
        <f t="shared" si="156"/>
        <v>0</v>
      </c>
      <c r="GC213" s="3">
        <f t="shared" si="156"/>
        <v>0</v>
      </c>
      <c r="GD213" s="3">
        <f t="shared" si="156"/>
        <v>0</v>
      </c>
      <c r="GE213" s="3">
        <f t="shared" si="156"/>
        <v>0</v>
      </c>
      <c r="GF213" s="3">
        <f t="shared" si="156"/>
        <v>0</v>
      </c>
      <c r="GG213" s="3">
        <f t="shared" si="156"/>
        <v>0</v>
      </c>
      <c r="GH213" s="3">
        <f t="shared" si="156"/>
        <v>0</v>
      </c>
      <c r="GI213" s="3">
        <f t="shared" si="156"/>
        <v>0</v>
      </c>
      <c r="GJ213" s="3">
        <f t="shared" si="156"/>
        <v>0</v>
      </c>
      <c r="GK213" s="3">
        <f t="shared" si="156"/>
        <v>0</v>
      </c>
      <c r="GL213" s="3">
        <f t="shared" si="156"/>
        <v>0</v>
      </c>
      <c r="GM213" s="3">
        <f t="shared" si="156"/>
        <v>0</v>
      </c>
      <c r="GN213" s="3">
        <f t="shared" si="156"/>
        <v>0</v>
      </c>
      <c r="GO213" s="3">
        <f t="shared" si="156"/>
        <v>0</v>
      </c>
      <c r="GP213" s="3">
        <f t="shared" si="156"/>
        <v>0</v>
      </c>
      <c r="GQ213" s="3">
        <f t="shared" si="156"/>
        <v>0</v>
      </c>
      <c r="GR213" s="3">
        <f t="shared" si="156"/>
        <v>0</v>
      </c>
      <c r="GS213" s="3">
        <f t="shared" si="156"/>
        <v>0</v>
      </c>
      <c r="GT213" s="3">
        <f t="shared" si="156"/>
        <v>0</v>
      </c>
      <c r="GU213" s="3">
        <f t="shared" si="156"/>
        <v>0</v>
      </c>
      <c r="GV213" s="3">
        <f t="shared" si="156"/>
        <v>0</v>
      </c>
      <c r="GW213" s="3">
        <f t="shared" si="156"/>
        <v>0</v>
      </c>
      <c r="GX213" s="3">
        <f t="shared" si="156"/>
        <v>0</v>
      </c>
    </row>
    <row r="215" spans="1:245">
      <c r="A215" s="1">
        <v>4</v>
      </c>
      <c r="B215" s="1">
        <v>1</v>
      </c>
      <c r="C215" s="1"/>
      <c r="D215" s="1">
        <f>ROW(A224)</f>
        <v>224</v>
      </c>
      <c r="E215" s="1"/>
      <c r="F215" s="1" t="s">
        <v>16</v>
      </c>
      <c r="G215" s="1" t="s">
        <v>264</v>
      </c>
      <c r="H215" s="1" t="s">
        <v>3</v>
      </c>
      <c r="I215" s="1">
        <v>0</v>
      </c>
      <c r="J215" s="1"/>
      <c r="K215" s="1">
        <v>0</v>
      </c>
      <c r="L215" s="1"/>
      <c r="M215" s="1" t="s">
        <v>3</v>
      </c>
      <c r="N215" s="1"/>
      <c r="O215" s="1"/>
      <c r="P215" s="1"/>
      <c r="Q215" s="1"/>
      <c r="R215" s="1"/>
      <c r="S215" s="1">
        <v>0</v>
      </c>
      <c r="T215" s="1"/>
      <c r="U215" s="1" t="s">
        <v>3</v>
      </c>
      <c r="V215" s="1">
        <v>0</v>
      </c>
      <c r="W215" s="1"/>
      <c r="X215" s="1"/>
      <c r="Y215" s="1"/>
      <c r="Z215" s="1"/>
      <c r="AA215" s="1"/>
      <c r="AB215" s="1" t="s">
        <v>3</v>
      </c>
      <c r="AC215" s="1" t="s">
        <v>3</v>
      </c>
      <c r="AD215" s="1" t="s">
        <v>3</v>
      </c>
      <c r="AE215" s="1" t="s">
        <v>3</v>
      </c>
      <c r="AF215" s="1" t="s">
        <v>3</v>
      </c>
      <c r="AG215" s="1" t="s">
        <v>3</v>
      </c>
      <c r="AH215" s="1"/>
      <c r="AI215" s="1"/>
      <c r="AJ215" s="1"/>
      <c r="AK215" s="1"/>
      <c r="AL215" s="1"/>
      <c r="AM215" s="1"/>
      <c r="AN215" s="1"/>
      <c r="AO215" s="1"/>
      <c r="AP215" s="1" t="s">
        <v>3</v>
      </c>
      <c r="AQ215" s="1" t="s">
        <v>3</v>
      </c>
      <c r="AR215" s="1" t="s">
        <v>3</v>
      </c>
      <c r="AS215" s="1"/>
      <c r="AT215" s="1"/>
      <c r="AU215" s="1"/>
      <c r="AV215" s="1"/>
      <c r="AW215" s="1"/>
      <c r="AX215" s="1"/>
      <c r="AY215" s="1"/>
      <c r="AZ215" s="1" t="s">
        <v>3</v>
      </c>
      <c r="BA215" s="1"/>
      <c r="BB215" s="1" t="s">
        <v>3</v>
      </c>
      <c r="BC215" s="1" t="s">
        <v>3</v>
      </c>
      <c r="BD215" s="1" t="s">
        <v>3</v>
      </c>
      <c r="BE215" s="1" t="s">
        <v>3</v>
      </c>
      <c r="BF215" s="1" t="s">
        <v>3</v>
      </c>
      <c r="BG215" s="1" t="s">
        <v>3</v>
      </c>
      <c r="BH215" s="1" t="s">
        <v>3</v>
      </c>
      <c r="BI215" s="1" t="s">
        <v>3</v>
      </c>
      <c r="BJ215" s="1" t="s">
        <v>3</v>
      </c>
      <c r="BK215" s="1" t="s">
        <v>3</v>
      </c>
      <c r="BL215" s="1" t="s">
        <v>3</v>
      </c>
      <c r="BM215" s="1" t="s">
        <v>3</v>
      </c>
      <c r="BN215" s="1" t="s">
        <v>3</v>
      </c>
      <c r="BO215" s="1" t="s">
        <v>3</v>
      </c>
      <c r="BP215" s="1" t="s">
        <v>3</v>
      </c>
      <c r="BQ215" s="1"/>
      <c r="BR215" s="1"/>
      <c r="BS215" s="1"/>
      <c r="BT215" s="1"/>
      <c r="BU215" s="1"/>
      <c r="BV215" s="1"/>
      <c r="BW215" s="1"/>
      <c r="BX215" s="1">
        <v>0</v>
      </c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>
        <v>0</v>
      </c>
    </row>
    <row r="217" spans="1:245">
      <c r="A217" s="2">
        <v>52</v>
      </c>
      <c r="B217" s="2">
        <f t="shared" ref="B217:G217" si="157">B224</f>
        <v>1</v>
      </c>
      <c r="C217" s="2">
        <f t="shared" si="157"/>
        <v>4</v>
      </c>
      <c r="D217" s="2">
        <f t="shared" si="157"/>
        <v>215</v>
      </c>
      <c r="E217" s="2">
        <f t="shared" si="157"/>
        <v>0</v>
      </c>
      <c r="F217" s="2" t="str">
        <f t="shared" si="157"/>
        <v>Новый раздел</v>
      </c>
      <c r="G217" s="2" t="str">
        <f t="shared" si="157"/>
        <v>ПНР ВЛИ 0,4</v>
      </c>
      <c r="H217" s="2"/>
      <c r="I217" s="2"/>
      <c r="J217" s="2"/>
      <c r="K217" s="2"/>
      <c r="L217" s="2"/>
      <c r="M217" s="2"/>
      <c r="N217" s="2"/>
      <c r="O217" s="2">
        <f t="shared" ref="O217:AT217" si="158">O224</f>
        <v>2898.68</v>
      </c>
      <c r="P217" s="2">
        <f t="shared" si="158"/>
        <v>0</v>
      </c>
      <c r="Q217" s="2">
        <f t="shared" si="158"/>
        <v>0</v>
      </c>
      <c r="R217" s="2">
        <f t="shared" si="158"/>
        <v>0</v>
      </c>
      <c r="S217" s="2">
        <f t="shared" si="158"/>
        <v>2898.68</v>
      </c>
      <c r="T217" s="2">
        <f t="shared" si="158"/>
        <v>0</v>
      </c>
      <c r="U217" s="2">
        <f t="shared" si="158"/>
        <v>4.3384</v>
      </c>
      <c r="V217" s="2">
        <f t="shared" si="158"/>
        <v>0</v>
      </c>
      <c r="W217" s="2">
        <f t="shared" si="158"/>
        <v>0</v>
      </c>
      <c r="X217" s="2">
        <f t="shared" si="158"/>
        <v>2145.02</v>
      </c>
      <c r="Y217" s="2">
        <f t="shared" si="158"/>
        <v>1043.52</v>
      </c>
      <c r="Z217" s="2">
        <f t="shared" si="158"/>
        <v>0</v>
      </c>
      <c r="AA217" s="2">
        <f t="shared" si="158"/>
        <v>0</v>
      </c>
      <c r="AB217" s="2">
        <f t="shared" si="158"/>
        <v>2898.68</v>
      </c>
      <c r="AC217" s="2">
        <f t="shared" si="158"/>
        <v>0</v>
      </c>
      <c r="AD217" s="2">
        <f t="shared" si="158"/>
        <v>0</v>
      </c>
      <c r="AE217" s="2">
        <f t="shared" si="158"/>
        <v>0</v>
      </c>
      <c r="AF217" s="2">
        <f t="shared" si="158"/>
        <v>2898.68</v>
      </c>
      <c r="AG217" s="2">
        <f t="shared" si="158"/>
        <v>0</v>
      </c>
      <c r="AH217" s="2">
        <f t="shared" si="158"/>
        <v>4.3384</v>
      </c>
      <c r="AI217" s="2">
        <f t="shared" si="158"/>
        <v>0</v>
      </c>
      <c r="AJ217" s="2">
        <f t="shared" si="158"/>
        <v>0</v>
      </c>
      <c r="AK217" s="2">
        <f t="shared" si="158"/>
        <v>2145.02</v>
      </c>
      <c r="AL217" s="2">
        <f t="shared" si="158"/>
        <v>1043.52</v>
      </c>
      <c r="AM217" s="2">
        <f t="shared" si="158"/>
        <v>0</v>
      </c>
      <c r="AN217" s="2">
        <f t="shared" si="158"/>
        <v>0</v>
      </c>
      <c r="AO217" s="2">
        <f t="shared" si="158"/>
        <v>0</v>
      </c>
      <c r="AP217" s="2">
        <f t="shared" si="158"/>
        <v>0</v>
      </c>
      <c r="AQ217" s="2">
        <f t="shared" si="158"/>
        <v>0</v>
      </c>
      <c r="AR217" s="2">
        <f t="shared" si="158"/>
        <v>6087.22</v>
      </c>
      <c r="AS217" s="2">
        <f t="shared" si="158"/>
        <v>0</v>
      </c>
      <c r="AT217" s="2">
        <f t="shared" si="158"/>
        <v>0</v>
      </c>
      <c r="AU217" s="2">
        <f t="shared" ref="AU217:BZ217" si="159">AU224</f>
        <v>6087.22</v>
      </c>
      <c r="AV217" s="2">
        <f t="shared" si="159"/>
        <v>0</v>
      </c>
      <c r="AW217" s="2">
        <f t="shared" si="159"/>
        <v>0</v>
      </c>
      <c r="AX217" s="2">
        <f t="shared" si="159"/>
        <v>0</v>
      </c>
      <c r="AY217" s="2">
        <f t="shared" si="159"/>
        <v>0</v>
      </c>
      <c r="AZ217" s="2">
        <f t="shared" si="159"/>
        <v>0</v>
      </c>
      <c r="BA217" s="2">
        <f t="shared" si="159"/>
        <v>0</v>
      </c>
      <c r="BB217" s="2">
        <f t="shared" si="159"/>
        <v>0</v>
      </c>
      <c r="BC217" s="2">
        <f t="shared" si="159"/>
        <v>0</v>
      </c>
      <c r="BD217" s="2">
        <f t="shared" si="159"/>
        <v>0</v>
      </c>
      <c r="BE217" s="2">
        <f t="shared" si="159"/>
        <v>0</v>
      </c>
      <c r="BF217" s="2">
        <f t="shared" si="159"/>
        <v>0</v>
      </c>
      <c r="BG217" s="2">
        <f t="shared" si="159"/>
        <v>0</v>
      </c>
      <c r="BH217" s="2">
        <f t="shared" si="159"/>
        <v>0</v>
      </c>
      <c r="BI217" s="2">
        <f t="shared" si="159"/>
        <v>0</v>
      </c>
      <c r="BJ217" s="2">
        <f t="shared" si="159"/>
        <v>0</v>
      </c>
      <c r="BK217" s="2">
        <f t="shared" si="159"/>
        <v>0</v>
      </c>
      <c r="BL217" s="2">
        <f t="shared" si="159"/>
        <v>0</v>
      </c>
      <c r="BM217" s="2">
        <f t="shared" si="159"/>
        <v>0</v>
      </c>
      <c r="BN217" s="2">
        <f t="shared" si="159"/>
        <v>0</v>
      </c>
      <c r="BO217" s="2">
        <f t="shared" si="159"/>
        <v>0</v>
      </c>
      <c r="BP217" s="2">
        <f t="shared" si="159"/>
        <v>0</v>
      </c>
      <c r="BQ217" s="2">
        <f t="shared" si="159"/>
        <v>0</v>
      </c>
      <c r="BR217" s="2">
        <f t="shared" si="159"/>
        <v>0</v>
      </c>
      <c r="BS217" s="2">
        <f t="shared" si="159"/>
        <v>0</v>
      </c>
      <c r="BT217" s="2">
        <f t="shared" si="159"/>
        <v>0</v>
      </c>
      <c r="BU217" s="2">
        <f t="shared" si="159"/>
        <v>0</v>
      </c>
      <c r="BV217" s="2">
        <f t="shared" si="159"/>
        <v>0</v>
      </c>
      <c r="BW217" s="2">
        <f t="shared" si="159"/>
        <v>0</v>
      </c>
      <c r="BX217" s="2">
        <f t="shared" si="159"/>
        <v>0</v>
      </c>
      <c r="BY217" s="2">
        <f t="shared" si="159"/>
        <v>0</v>
      </c>
      <c r="BZ217" s="2">
        <f t="shared" si="159"/>
        <v>0</v>
      </c>
      <c r="CA217" s="2">
        <f t="shared" ref="CA217:DF217" si="160">CA224</f>
        <v>6087.22</v>
      </c>
      <c r="CB217" s="2">
        <f t="shared" si="160"/>
        <v>0</v>
      </c>
      <c r="CC217" s="2">
        <f t="shared" si="160"/>
        <v>0</v>
      </c>
      <c r="CD217" s="2">
        <f t="shared" si="160"/>
        <v>6087.22</v>
      </c>
      <c r="CE217" s="2">
        <f t="shared" si="160"/>
        <v>0</v>
      </c>
      <c r="CF217" s="2">
        <f t="shared" si="160"/>
        <v>0</v>
      </c>
      <c r="CG217" s="2">
        <f t="shared" si="160"/>
        <v>0</v>
      </c>
      <c r="CH217" s="2">
        <f t="shared" si="160"/>
        <v>0</v>
      </c>
      <c r="CI217" s="2">
        <f t="shared" si="160"/>
        <v>0</v>
      </c>
      <c r="CJ217" s="2">
        <f t="shared" si="160"/>
        <v>0</v>
      </c>
      <c r="CK217" s="2">
        <f t="shared" si="160"/>
        <v>0</v>
      </c>
      <c r="CL217" s="2">
        <f t="shared" si="160"/>
        <v>0</v>
      </c>
      <c r="CM217" s="2">
        <f t="shared" si="160"/>
        <v>0</v>
      </c>
      <c r="CN217" s="2">
        <f t="shared" si="160"/>
        <v>0</v>
      </c>
      <c r="CO217" s="2">
        <f t="shared" si="160"/>
        <v>0</v>
      </c>
      <c r="CP217" s="2">
        <f t="shared" si="160"/>
        <v>0</v>
      </c>
      <c r="CQ217" s="2">
        <f t="shared" si="160"/>
        <v>0</v>
      </c>
      <c r="CR217" s="2">
        <f t="shared" si="160"/>
        <v>0</v>
      </c>
      <c r="CS217" s="2">
        <f t="shared" si="160"/>
        <v>0</v>
      </c>
      <c r="CT217" s="2">
        <f t="shared" si="160"/>
        <v>0</v>
      </c>
      <c r="CU217" s="2">
        <f t="shared" si="160"/>
        <v>0</v>
      </c>
      <c r="CV217" s="2">
        <f t="shared" si="160"/>
        <v>0</v>
      </c>
      <c r="CW217" s="2">
        <f t="shared" si="160"/>
        <v>0</v>
      </c>
      <c r="CX217" s="2">
        <f t="shared" si="160"/>
        <v>0</v>
      </c>
      <c r="CY217" s="2">
        <f t="shared" si="160"/>
        <v>0</v>
      </c>
      <c r="CZ217" s="2">
        <f t="shared" si="160"/>
        <v>0</v>
      </c>
      <c r="DA217" s="2">
        <f t="shared" si="160"/>
        <v>0</v>
      </c>
      <c r="DB217" s="2">
        <f t="shared" si="160"/>
        <v>0</v>
      </c>
      <c r="DC217" s="2">
        <f t="shared" si="160"/>
        <v>0</v>
      </c>
      <c r="DD217" s="2">
        <f t="shared" si="160"/>
        <v>0</v>
      </c>
      <c r="DE217" s="2">
        <f t="shared" si="160"/>
        <v>0</v>
      </c>
      <c r="DF217" s="2">
        <f t="shared" si="160"/>
        <v>0</v>
      </c>
      <c r="DG217" s="3">
        <f t="shared" ref="DG217:EL217" si="161">DG224</f>
        <v>0</v>
      </c>
      <c r="DH217" s="3">
        <f t="shared" si="161"/>
        <v>0</v>
      </c>
      <c r="DI217" s="3">
        <f t="shared" si="161"/>
        <v>0</v>
      </c>
      <c r="DJ217" s="3">
        <f t="shared" si="161"/>
        <v>0</v>
      </c>
      <c r="DK217" s="3">
        <f t="shared" si="161"/>
        <v>0</v>
      </c>
      <c r="DL217" s="3">
        <f t="shared" si="161"/>
        <v>0</v>
      </c>
      <c r="DM217" s="3">
        <f t="shared" si="161"/>
        <v>0</v>
      </c>
      <c r="DN217" s="3">
        <f t="shared" si="161"/>
        <v>0</v>
      </c>
      <c r="DO217" s="3">
        <f t="shared" si="161"/>
        <v>0</v>
      </c>
      <c r="DP217" s="3">
        <f t="shared" si="161"/>
        <v>0</v>
      </c>
      <c r="DQ217" s="3">
        <f t="shared" si="161"/>
        <v>0</v>
      </c>
      <c r="DR217" s="3">
        <f t="shared" si="161"/>
        <v>0</v>
      </c>
      <c r="DS217" s="3">
        <f t="shared" si="161"/>
        <v>0</v>
      </c>
      <c r="DT217" s="3">
        <f t="shared" si="161"/>
        <v>0</v>
      </c>
      <c r="DU217" s="3">
        <f t="shared" si="161"/>
        <v>0</v>
      </c>
      <c r="DV217" s="3">
        <f t="shared" si="161"/>
        <v>0</v>
      </c>
      <c r="DW217" s="3">
        <f t="shared" si="161"/>
        <v>0</v>
      </c>
      <c r="DX217" s="3">
        <f t="shared" si="161"/>
        <v>0</v>
      </c>
      <c r="DY217" s="3">
        <f t="shared" si="161"/>
        <v>0</v>
      </c>
      <c r="DZ217" s="3">
        <f t="shared" si="161"/>
        <v>0</v>
      </c>
      <c r="EA217" s="3">
        <f t="shared" si="161"/>
        <v>0</v>
      </c>
      <c r="EB217" s="3">
        <f t="shared" si="161"/>
        <v>0</v>
      </c>
      <c r="EC217" s="3">
        <f t="shared" si="161"/>
        <v>0</v>
      </c>
      <c r="ED217" s="3">
        <f t="shared" si="161"/>
        <v>0</v>
      </c>
      <c r="EE217" s="3">
        <f t="shared" si="161"/>
        <v>0</v>
      </c>
      <c r="EF217" s="3">
        <f t="shared" si="161"/>
        <v>0</v>
      </c>
      <c r="EG217" s="3">
        <f t="shared" si="161"/>
        <v>0</v>
      </c>
      <c r="EH217" s="3">
        <f t="shared" si="161"/>
        <v>0</v>
      </c>
      <c r="EI217" s="3">
        <f t="shared" si="161"/>
        <v>0</v>
      </c>
      <c r="EJ217" s="3">
        <f t="shared" si="161"/>
        <v>0</v>
      </c>
      <c r="EK217" s="3">
        <f t="shared" si="161"/>
        <v>0</v>
      </c>
      <c r="EL217" s="3">
        <f t="shared" si="161"/>
        <v>0</v>
      </c>
      <c r="EM217" s="3">
        <f t="shared" ref="EM217:FR217" si="162">EM224</f>
        <v>0</v>
      </c>
      <c r="EN217" s="3">
        <f t="shared" si="162"/>
        <v>0</v>
      </c>
      <c r="EO217" s="3">
        <f t="shared" si="162"/>
        <v>0</v>
      </c>
      <c r="EP217" s="3">
        <f t="shared" si="162"/>
        <v>0</v>
      </c>
      <c r="EQ217" s="3">
        <f t="shared" si="162"/>
        <v>0</v>
      </c>
      <c r="ER217" s="3">
        <f t="shared" si="162"/>
        <v>0</v>
      </c>
      <c r="ES217" s="3">
        <f t="shared" si="162"/>
        <v>0</v>
      </c>
      <c r="ET217" s="3">
        <f t="shared" si="162"/>
        <v>0</v>
      </c>
      <c r="EU217" s="3">
        <f t="shared" si="162"/>
        <v>0</v>
      </c>
      <c r="EV217" s="3">
        <f t="shared" si="162"/>
        <v>0</v>
      </c>
      <c r="EW217" s="3">
        <f t="shared" si="162"/>
        <v>0</v>
      </c>
      <c r="EX217" s="3">
        <f t="shared" si="162"/>
        <v>0</v>
      </c>
      <c r="EY217" s="3">
        <f t="shared" si="162"/>
        <v>0</v>
      </c>
      <c r="EZ217" s="3">
        <f t="shared" si="162"/>
        <v>0</v>
      </c>
      <c r="FA217" s="3">
        <f t="shared" si="162"/>
        <v>0</v>
      </c>
      <c r="FB217" s="3">
        <f t="shared" si="162"/>
        <v>0</v>
      </c>
      <c r="FC217" s="3">
        <f t="shared" si="162"/>
        <v>0</v>
      </c>
      <c r="FD217" s="3">
        <f t="shared" si="162"/>
        <v>0</v>
      </c>
      <c r="FE217" s="3">
        <f t="shared" si="162"/>
        <v>0</v>
      </c>
      <c r="FF217" s="3">
        <f t="shared" si="162"/>
        <v>0</v>
      </c>
      <c r="FG217" s="3">
        <f t="shared" si="162"/>
        <v>0</v>
      </c>
      <c r="FH217" s="3">
        <f t="shared" si="162"/>
        <v>0</v>
      </c>
      <c r="FI217" s="3">
        <f t="shared" si="162"/>
        <v>0</v>
      </c>
      <c r="FJ217" s="3">
        <f t="shared" si="162"/>
        <v>0</v>
      </c>
      <c r="FK217" s="3">
        <f t="shared" si="162"/>
        <v>0</v>
      </c>
      <c r="FL217" s="3">
        <f t="shared" si="162"/>
        <v>0</v>
      </c>
      <c r="FM217" s="3">
        <f t="shared" si="162"/>
        <v>0</v>
      </c>
      <c r="FN217" s="3">
        <f t="shared" si="162"/>
        <v>0</v>
      </c>
      <c r="FO217" s="3">
        <f t="shared" si="162"/>
        <v>0</v>
      </c>
      <c r="FP217" s="3">
        <f t="shared" si="162"/>
        <v>0</v>
      </c>
      <c r="FQ217" s="3">
        <f t="shared" si="162"/>
        <v>0</v>
      </c>
      <c r="FR217" s="3">
        <f t="shared" si="162"/>
        <v>0</v>
      </c>
      <c r="FS217" s="3">
        <f t="shared" ref="FS217:GX217" si="163">FS224</f>
        <v>0</v>
      </c>
      <c r="FT217" s="3">
        <f t="shared" si="163"/>
        <v>0</v>
      </c>
      <c r="FU217" s="3">
        <f t="shared" si="163"/>
        <v>0</v>
      </c>
      <c r="FV217" s="3">
        <f t="shared" si="163"/>
        <v>0</v>
      </c>
      <c r="FW217" s="3">
        <f t="shared" si="163"/>
        <v>0</v>
      </c>
      <c r="FX217" s="3">
        <f t="shared" si="163"/>
        <v>0</v>
      </c>
      <c r="FY217" s="3">
        <f t="shared" si="163"/>
        <v>0</v>
      </c>
      <c r="FZ217" s="3">
        <f t="shared" si="163"/>
        <v>0</v>
      </c>
      <c r="GA217" s="3">
        <f t="shared" si="163"/>
        <v>0</v>
      </c>
      <c r="GB217" s="3">
        <f t="shared" si="163"/>
        <v>0</v>
      </c>
      <c r="GC217" s="3">
        <f t="shared" si="163"/>
        <v>0</v>
      </c>
      <c r="GD217" s="3">
        <f t="shared" si="163"/>
        <v>0</v>
      </c>
      <c r="GE217" s="3">
        <f t="shared" si="163"/>
        <v>0</v>
      </c>
      <c r="GF217" s="3">
        <f t="shared" si="163"/>
        <v>0</v>
      </c>
      <c r="GG217" s="3">
        <f t="shared" si="163"/>
        <v>0</v>
      </c>
      <c r="GH217" s="3">
        <f t="shared" si="163"/>
        <v>0</v>
      </c>
      <c r="GI217" s="3">
        <f t="shared" si="163"/>
        <v>0</v>
      </c>
      <c r="GJ217" s="3">
        <f t="shared" si="163"/>
        <v>0</v>
      </c>
      <c r="GK217" s="3">
        <f t="shared" si="163"/>
        <v>0</v>
      </c>
      <c r="GL217" s="3">
        <f t="shared" si="163"/>
        <v>0</v>
      </c>
      <c r="GM217" s="3">
        <f t="shared" si="163"/>
        <v>0</v>
      </c>
      <c r="GN217" s="3">
        <f t="shared" si="163"/>
        <v>0</v>
      </c>
      <c r="GO217" s="3">
        <f t="shared" si="163"/>
        <v>0</v>
      </c>
      <c r="GP217" s="3">
        <f t="shared" si="163"/>
        <v>0</v>
      </c>
      <c r="GQ217" s="3">
        <f t="shared" si="163"/>
        <v>0</v>
      </c>
      <c r="GR217" s="3">
        <f t="shared" si="163"/>
        <v>0</v>
      </c>
      <c r="GS217" s="3">
        <f t="shared" si="163"/>
        <v>0</v>
      </c>
      <c r="GT217" s="3">
        <f t="shared" si="163"/>
        <v>0</v>
      </c>
      <c r="GU217" s="3">
        <f t="shared" si="163"/>
        <v>0</v>
      </c>
      <c r="GV217" s="3">
        <f t="shared" si="163"/>
        <v>0</v>
      </c>
      <c r="GW217" s="3">
        <f t="shared" si="163"/>
        <v>0</v>
      </c>
      <c r="GX217" s="3">
        <f t="shared" si="163"/>
        <v>0</v>
      </c>
    </row>
    <row r="219" spans="1:245">
      <c r="A219">
        <v>17</v>
      </c>
      <c r="B219">
        <v>1</v>
      </c>
      <c r="C219">
        <f>ROW(SmtRes!A92)</f>
        <v>92</v>
      </c>
      <c r="D219">
        <f>ROW(EtalonRes!A110)</f>
        <v>110</v>
      </c>
      <c r="E219" t="s">
        <v>18</v>
      </c>
      <c r="F219" t="s">
        <v>265</v>
      </c>
      <c r="G219" t="s">
        <v>266</v>
      </c>
      <c r="H219" t="s">
        <v>267</v>
      </c>
      <c r="I219">
        <f>ROUND(4/100,7)</f>
        <v>0.04</v>
      </c>
      <c r="J219">
        <v>0</v>
      </c>
      <c r="K219">
        <f>ROUND(4/100,7)</f>
        <v>0.04</v>
      </c>
      <c r="O219">
        <f>ROUND(CP219,2)</f>
        <v>346.37</v>
      </c>
      <c r="P219">
        <f>SUMIF(SmtRes!AQ91:'SmtRes'!AQ92,"=1",SmtRes!DF91:'SmtRes'!DF92)</f>
        <v>0</v>
      </c>
      <c r="Q219">
        <f>SUMIF(SmtRes!AQ91:'SmtRes'!AQ92,"=1",SmtRes!DG91:'SmtRes'!DG92)</f>
        <v>0</v>
      </c>
      <c r="R219">
        <f>SUMIF(SmtRes!AQ91:'SmtRes'!AQ92,"=1",SmtRes!DH91:'SmtRes'!DH92)</f>
        <v>0</v>
      </c>
      <c r="S219">
        <f>SUMIF(SmtRes!AQ91:'SmtRes'!AQ92,"=1",SmtRes!DI91:'SmtRes'!DI92)</f>
        <v>346.37</v>
      </c>
      <c r="T219">
        <f>ROUND(CU219*I219,2)</f>
        <v>0</v>
      </c>
      <c r="U219">
        <f>SUMIF(SmtRes!AQ91:'SmtRes'!AQ92,"=1",SmtRes!CV91:'SmtRes'!CV92)</f>
        <v>0.51839999999999997</v>
      </c>
      <c r="V219">
        <f>SUMIF(SmtRes!AQ91:'SmtRes'!AQ92,"=1",SmtRes!CW91:'SmtRes'!CW92)</f>
        <v>0</v>
      </c>
      <c r="W219">
        <f>ROUND(CX219*I219,2)</f>
        <v>0</v>
      </c>
      <c r="X219">
        <f t="shared" ref="X219:Y222" si="164">ROUND(CY219,2)</f>
        <v>256.31</v>
      </c>
      <c r="Y219">
        <f t="shared" si="164"/>
        <v>124.69</v>
      </c>
      <c r="AA219">
        <v>67259222</v>
      </c>
      <c r="AB219">
        <f>ROUND((AC219+AD219+AF219),6)</f>
        <v>8659.0944</v>
      </c>
      <c r="AC219">
        <f>ROUND((0),6)</f>
        <v>0</v>
      </c>
      <c r="AD219">
        <f>ROUND((((0)-(0))+AE219),6)</f>
        <v>0</v>
      </c>
      <c r="AE219">
        <f>ROUND((0),6)</f>
        <v>0</v>
      </c>
      <c r="AF219">
        <f>ROUND((SUM(SmtRes!BT91:'SmtRes'!BT92)),6)</f>
        <v>8659.0944</v>
      </c>
      <c r="AG219">
        <f>ROUND((AP219),6)</f>
        <v>0</v>
      </c>
      <c r="AH219">
        <f>(SUM(SmtRes!BU91:'SmtRes'!BU92))</f>
        <v>12.96</v>
      </c>
      <c r="AI219">
        <f>(0)</f>
        <v>0</v>
      </c>
      <c r="AJ219">
        <f>(AS219)</f>
        <v>0</v>
      </c>
      <c r="AK219">
        <v>8659.0944000000018</v>
      </c>
      <c r="AL219">
        <v>0</v>
      </c>
      <c r="AM219">
        <v>0</v>
      </c>
      <c r="AN219">
        <v>0</v>
      </c>
      <c r="AO219">
        <v>8659.0944000000018</v>
      </c>
      <c r="AP219">
        <v>0</v>
      </c>
      <c r="AQ219">
        <v>12.96</v>
      </c>
      <c r="AR219">
        <v>0</v>
      </c>
      <c r="AS219">
        <v>0</v>
      </c>
      <c r="AT219">
        <v>74</v>
      </c>
      <c r="AU219">
        <v>36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1</v>
      </c>
      <c r="BD219" t="s">
        <v>3</v>
      </c>
      <c r="BE219" t="s">
        <v>3</v>
      </c>
      <c r="BF219" t="s">
        <v>3</v>
      </c>
      <c r="BG219" t="s">
        <v>3</v>
      </c>
      <c r="BH219">
        <v>0</v>
      </c>
      <c r="BI219">
        <v>4</v>
      </c>
      <c r="BJ219" t="s">
        <v>268</v>
      </c>
      <c r="BM219">
        <v>200001</v>
      </c>
      <c r="BN219">
        <v>0</v>
      </c>
      <c r="BO219" t="s">
        <v>3</v>
      </c>
      <c r="BP219">
        <v>0</v>
      </c>
      <c r="BQ219">
        <v>4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74</v>
      </c>
      <c r="CA219">
        <v>36</v>
      </c>
      <c r="CB219" t="s">
        <v>3</v>
      </c>
      <c r="CE219">
        <v>0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>(P219+Q219+S219+R219)</f>
        <v>346.37</v>
      </c>
      <c r="CQ219">
        <f>SUMIF(SmtRes!AQ91:'SmtRes'!AQ92,"=1",SmtRes!AA91:'SmtRes'!AA92)</f>
        <v>0</v>
      </c>
      <c r="CR219">
        <f>SUMIF(SmtRes!AQ91:'SmtRes'!AQ92,"=1",SmtRes!AB91:'SmtRes'!AB92)</f>
        <v>0</v>
      </c>
      <c r="CS219">
        <f>SUMIF(SmtRes!AQ91:'SmtRes'!AQ92,"=1",SmtRes!AC91:'SmtRes'!AC92)</f>
        <v>0</v>
      </c>
      <c r="CT219">
        <f>SUMIF(SmtRes!AQ91:'SmtRes'!AQ92,"=1",SmtRes!AD91:'SmtRes'!AD92)</f>
        <v>1336.28</v>
      </c>
      <c r="CU219">
        <f>AG219</f>
        <v>0</v>
      </c>
      <c r="CV219">
        <f>SUMIF(SmtRes!AQ91:'SmtRes'!AQ92,"=1",SmtRes!BU91:'SmtRes'!BU92)</f>
        <v>12.96</v>
      </c>
      <c r="CW219">
        <f>SUMIF(SmtRes!AQ91:'SmtRes'!AQ92,"=1",SmtRes!BV91:'SmtRes'!BV92)</f>
        <v>0</v>
      </c>
      <c r="CX219">
        <f>AJ219</f>
        <v>0</v>
      </c>
      <c r="CY219">
        <f>(((S219+R219)*AT219)/100)</f>
        <v>256.31380000000001</v>
      </c>
      <c r="CZ219">
        <f>(((S219+R219)*AU219)/100)</f>
        <v>124.69319999999999</v>
      </c>
      <c r="DC219" t="s">
        <v>3</v>
      </c>
      <c r="DD219" t="s">
        <v>3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0</v>
      </c>
      <c r="DO219">
        <v>0</v>
      </c>
      <c r="DP219">
        <v>1</v>
      </c>
      <c r="DQ219">
        <v>1</v>
      </c>
      <c r="DU219">
        <v>1013</v>
      </c>
      <c r="DV219" t="s">
        <v>267</v>
      </c>
      <c r="DW219" t="s">
        <v>267</v>
      </c>
      <c r="DX219">
        <v>1</v>
      </c>
      <c r="DZ219" t="s">
        <v>3</v>
      </c>
      <c r="EA219" t="s">
        <v>3</v>
      </c>
      <c r="EB219" t="s">
        <v>3</v>
      </c>
      <c r="EC219" t="s">
        <v>3</v>
      </c>
      <c r="EE219">
        <v>60033833</v>
      </c>
      <c r="EF219">
        <v>4</v>
      </c>
      <c r="EG219" t="s">
        <v>269</v>
      </c>
      <c r="EH219">
        <v>83</v>
      </c>
      <c r="EI219" t="s">
        <v>269</v>
      </c>
      <c r="EJ219">
        <v>4</v>
      </c>
      <c r="EK219">
        <v>200001</v>
      </c>
      <c r="EL219" t="s">
        <v>270</v>
      </c>
      <c r="EM219" t="s">
        <v>271</v>
      </c>
      <c r="EO219" t="s">
        <v>3</v>
      </c>
      <c r="EQ219">
        <v>0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12.96</v>
      </c>
      <c r="EX219">
        <v>0</v>
      </c>
      <c r="EY219">
        <v>0</v>
      </c>
      <c r="FQ219">
        <v>0</v>
      </c>
      <c r="FR219">
        <v>0</v>
      </c>
      <c r="FS219">
        <v>0</v>
      </c>
      <c r="FX219">
        <v>74</v>
      </c>
      <c r="FY219">
        <v>36</v>
      </c>
      <c r="GA219" t="s">
        <v>3</v>
      </c>
      <c r="GD219">
        <v>1</v>
      </c>
      <c r="GF219">
        <v>-1735373992</v>
      </c>
      <c r="GG219">
        <v>2</v>
      </c>
      <c r="GH219">
        <v>1</v>
      </c>
      <c r="GI219">
        <v>-2</v>
      </c>
      <c r="GJ219">
        <v>0</v>
      </c>
      <c r="GK219">
        <v>0</v>
      </c>
      <c r="GL219">
        <f>ROUND(IF(AND(BH219=3,BI219=3,FS219&lt;&gt;0),P219,0),2)</f>
        <v>0</v>
      </c>
      <c r="GM219">
        <f>ROUND(O219+X219+Y219,2)+GX219</f>
        <v>727.37</v>
      </c>
      <c r="GN219">
        <f>IF(OR(BI219=0,BI219=1),GM219-GX219,0)</f>
        <v>0</v>
      </c>
      <c r="GO219">
        <f>IF(BI219=2,GM219-GX219,0)</f>
        <v>0</v>
      </c>
      <c r="GP219">
        <f>IF(BI219=4,GM219-GX219,0)</f>
        <v>727.37</v>
      </c>
      <c r="GR219">
        <v>0</v>
      </c>
      <c r="GS219">
        <v>3</v>
      </c>
      <c r="GT219">
        <v>0</v>
      </c>
      <c r="GU219" t="s">
        <v>3</v>
      </c>
      <c r="GV219">
        <f>ROUND((GT219),6)</f>
        <v>0</v>
      </c>
      <c r="GW219">
        <v>1</v>
      </c>
      <c r="GX219">
        <f>ROUND(HC219*I219,2)</f>
        <v>0</v>
      </c>
      <c r="HA219">
        <v>0</v>
      </c>
      <c r="HB219">
        <v>0</v>
      </c>
      <c r="HC219">
        <f>GV219*GW219</f>
        <v>0</v>
      </c>
      <c r="HE219" t="s">
        <v>3</v>
      </c>
      <c r="HF219" t="s">
        <v>3</v>
      </c>
      <c r="HM219" t="s">
        <v>3</v>
      </c>
      <c r="HN219" t="s">
        <v>272</v>
      </c>
      <c r="HO219" t="s">
        <v>273</v>
      </c>
      <c r="HP219" t="s">
        <v>269</v>
      </c>
      <c r="HQ219" t="s">
        <v>269</v>
      </c>
      <c r="HS219">
        <v>0</v>
      </c>
      <c r="IK219">
        <v>0</v>
      </c>
    </row>
    <row r="220" spans="1:245">
      <c r="A220">
        <v>17</v>
      </c>
      <c r="B220">
        <v>1</v>
      </c>
      <c r="C220">
        <f>ROW(SmtRes!A94)</f>
        <v>94</v>
      </c>
      <c r="D220">
        <f>ROW(EtalonRes!A112)</f>
        <v>112</v>
      </c>
      <c r="E220" t="s">
        <v>29</v>
      </c>
      <c r="F220" t="s">
        <v>274</v>
      </c>
      <c r="G220" t="s">
        <v>275</v>
      </c>
      <c r="H220" t="s">
        <v>276</v>
      </c>
      <c r="I220">
        <v>2</v>
      </c>
      <c r="J220">
        <v>0</v>
      </c>
      <c r="K220">
        <v>2</v>
      </c>
      <c r="O220">
        <f>ROUND(CP220,2)</f>
        <v>1336.28</v>
      </c>
      <c r="P220">
        <f>SUMIF(SmtRes!AQ93:'SmtRes'!AQ94,"=1",SmtRes!DF93:'SmtRes'!DF94)</f>
        <v>0</v>
      </c>
      <c r="Q220">
        <f>SUMIF(SmtRes!AQ93:'SmtRes'!AQ94,"=1",SmtRes!DG93:'SmtRes'!DG94)</f>
        <v>0</v>
      </c>
      <c r="R220">
        <f>SUMIF(SmtRes!AQ93:'SmtRes'!AQ94,"=1",SmtRes!DH93:'SmtRes'!DH94)</f>
        <v>0</v>
      </c>
      <c r="S220">
        <f>SUMIF(SmtRes!AQ93:'SmtRes'!AQ94,"=1",SmtRes!DI93:'SmtRes'!DI94)</f>
        <v>1336.28</v>
      </c>
      <c r="T220">
        <f>ROUND(CU220*I220,2)</f>
        <v>0</v>
      </c>
      <c r="U220">
        <f>SUMIF(SmtRes!AQ93:'SmtRes'!AQ94,"=1",SmtRes!CV93:'SmtRes'!CV94)</f>
        <v>2</v>
      </c>
      <c r="V220">
        <f>SUMIF(SmtRes!AQ93:'SmtRes'!AQ94,"=1",SmtRes!CW93:'SmtRes'!CW94)</f>
        <v>0</v>
      </c>
      <c r="W220">
        <f>ROUND(CX220*I220,2)</f>
        <v>0</v>
      </c>
      <c r="X220">
        <f t="shared" si="164"/>
        <v>988.85</v>
      </c>
      <c r="Y220">
        <f t="shared" si="164"/>
        <v>481.06</v>
      </c>
      <c r="AA220">
        <v>67259222</v>
      </c>
      <c r="AB220">
        <f>ROUND((AC220+AD220+AF220),6)</f>
        <v>668.14</v>
      </c>
      <c r="AC220">
        <f>ROUND((0),6)</f>
        <v>0</v>
      </c>
      <c r="AD220">
        <f>ROUND((((0)-(0))+AE220),6)</f>
        <v>0</v>
      </c>
      <c r="AE220">
        <f>ROUND((0),6)</f>
        <v>0</v>
      </c>
      <c r="AF220">
        <f>ROUND((SUM(SmtRes!BT93:'SmtRes'!BT94)),6)</f>
        <v>668.14</v>
      </c>
      <c r="AG220">
        <f>ROUND((AP220),6)</f>
        <v>0</v>
      </c>
      <c r="AH220">
        <f>(SUM(SmtRes!BU93:'SmtRes'!BU94))</f>
        <v>1</v>
      </c>
      <c r="AI220">
        <f>(0)</f>
        <v>0</v>
      </c>
      <c r="AJ220">
        <f>(AS220)</f>
        <v>0</v>
      </c>
      <c r="AK220">
        <v>668.14</v>
      </c>
      <c r="AL220">
        <v>0</v>
      </c>
      <c r="AM220">
        <v>0</v>
      </c>
      <c r="AN220">
        <v>0</v>
      </c>
      <c r="AO220">
        <v>668.14</v>
      </c>
      <c r="AP220">
        <v>0</v>
      </c>
      <c r="AQ220">
        <v>1</v>
      </c>
      <c r="AR220">
        <v>0</v>
      </c>
      <c r="AS220">
        <v>0</v>
      </c>
      <c r="AT220">
        <v>74</v>
      </c>
      <c r="AU220">
        <v>36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1</v>
      </c>
      <c r="BD220" t="s">
        <v>3</v>
      </c>
      <c r="BE220" t="s">
        <v>3</v>
      </c>
      <c r="BF220" t="s">
        <v>3</v>
      </c>
      <c r="BG220" t="s">
        <v>3</v>
      </c>
      <c r="BH220">
        <v>0</v>
      </c>
      <c r="BI220">
        <v>4</v>
      </c>
      <c r="BJ220" t="s">
        <v>277</v>
      </c>
      <c r="BM220">
        <v>200001</v>
      </c>
      <c r="BN220">
        <v>0</v>
      </c>
      <c r="BO220" t="s">
        <v>3</v>
      </c>
      <c r="BP220">
        <v>0</v>
      </c>
      <c r="BQ220">
        <v>4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74</v>
      </c>
      <c r="CA220">
        <v>36</v>
      </c>
      <c r="CB220" t="s">
        <v>3</v>
      </c>
      <c r="CE220">
        <v>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>(P220+Q220+S220+R220)</f>
        <v>1336.28</v>
      </c>
      <c r="CQ220">
        <f>SUMIF(SmtRes!AQ93:'SmtRes'!AQ94,"=1",SmtRes!AA93:'SmtRes'!AA94)</f>
        <v>0</v>
      </c>
      <c r="CR220">
        <f>SUMIF(SmtRes!AQ93:'SmtRes'!AQ94,"=1",SmtRes!AB93:'SmtRes'!AB94)</f>
        <v>0</v>
      </c>
      <c r="CS220">
        <f>SUMIF(SmtRes!AQ93:'SmtRes'!AQ94,"=1",SmtRes!AC93:'SmtRes'!AC94)</f>
        <v>0</v>
      </c>
      <c r="CT220">
        <f>SUMIF(SmtRes!AQ93:'SmtRes'!AQ94,"=1",SmtRes!AD93:'SmtRes'!AD94)</f>
        <v>1336.28</v>
      </c>
      <c r="CU220">
        <f>AG220</f>
        <v>0</v>
      </c>
      <c r="CV220">
        <f>SUMIF(SmtRes!AQ93:'SmtRes'!AQ94,"=1",SmtRes!BU93:'SmtRes'!BU94)</f>
        <v>1</v>
      </c>
      <c r="CW220">
        <f>SUMIF(SmtRes!AQ93:'SmtRes'!AQ94,"=1",SmtRes!BV93:'SmtRes'!BV94)</f>
        <v>0</v>
      </c>
      <c r="CX220">
        <f>AJ220</f>
        <v>0</v>
      </c>
      <c r="CY220">
        <f>(((S220+R220)*AT220)/100)</f>
        <v>988.84720000000004</v>
      </c>
      <c r="CZ220">
        <f>(((S220+R220)*AU220)/100)</f>
        <v>481.06080000000003</v>
      </c>
      <c r="DC220" t="s">
        <v>3</v>
      </c>
      <c r="DD220" t="s">
        <v>3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1013</v>
      </c>
      <c r="DV220" t="s">
        <v>276</v>
      </c>
      <c r="DW220" t="s">
        <v>276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60033833</v>
      </c>
      <c r="EF220">
        <v>4</v>
      </c>
      <c r="EG220" t="s">
        <v>269</v>
      </c>
      <c r="EH220">
        <v>83</v>
      </c>
      <c r="EI220" t="s">
        <v>269</v>
      </c>
      <c r="EJ220">
        <v>4</v>
      </c>
      <c r="EK220">
        <v>200001</v>
      </c>
      <c r="EL220" t="s">
        <v>270</v>
      </c>
      <c r="EM220" t="s">
        <v>271</v>
      </c>
      <c r="EO220" t="s">
        <v>3</v>
      </c>
      <c r="EQ220">
        <v>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1</v>
      </c>
      <c r="EX220">
        <v>0</v>
      </c>
      <c r="EY220">
        <v>0</v>
      </c>
      <c r="FQ220">
        <v>0</v>
      </c>
      <c r="FR220">
        <v>0</v>
      </c>
      <c r="FS220">
        <v>0</v>
      </c>
      <c r="FX220">
        <v>74</v>
      </c>
      <c r="FY220">
        <v>36</v>
      </c>
      <c r="GA220" t="s">
        <v>3</v>
      </c>
      <c r="GD220">
        <v>1</v>
      </c>
      <c r="GF220">
        <v>-1980658166</v>
      </c>
      <c r="GG220">
        <v>2</v>
      </c>
      <c r="GH220">
        <v>1</v>
      </c>
      <c r="GI220">
        <v>-2</v>
      </c>
      <c r="GJ220">
        <v>0</v>
      </c>
      <c r="GK220">
        <v>0</v>
      </c>
      <c r="GL220">
        <f>ROUND(IF(AND(BH220=3,BI220=3,FS220&lt;&gt;0),P220,0),2)</f>
        <v>0</v>
      </c>
      <c r="GM220">
        <f>ROUND(O220+X220+Y220,2)+GX220</f>
        <v>2806.19</v>
      </c>
      <c r="GN220">
        <f>IF(OR(BI220=0,BI220=1),GM220-GX220,0)</f>
        <v>0</v>
      </c>
      <c r="GO220">
        <f>IF(BI220=2,GM220-GX220,0)</f>
        <v>0</v>
      </c>
      <c r="GP220">
        <f>IF(BI220=4,GM220-GX220,0)</f>
        <v>2806.19</v>
      </c>
      <c r="GR220">
        <v>0</v>
      </c>
      <c r="GS220">
        <v>3</v>
      </c>
      <c r="GT220">
        <v>0</v>
      </c>
      <c r="GU220" t="s">
        <v>3</v>
      </c>
      <c r="GV220">
        <f>ROUND((GT220),6)</f>
        <v>0</v>
      </c>
      <c r="GW220">
        <v>1</v>
      </c>
      <c r="GX220">
        <f>ROUND(HC220*I220,2)</f>
        <v>0</v>
      </c>
      <c r="HA220">
        <v>0</v>
      </c>
      <c r="HB220">
        <v>0</v>
      </c>
      <c r="HC220">
        <f>GV220*GW220</f>
        <v>0</v>
      </c>
      <c r="HE220" t="s">
        <v>3</v>
      </c>
      <c r="HF220" t="s">
        <v>3</v>
      </c>
      <c r="HM220" t="s">
        <v>3</v>
      </c>
      <c r="HN220" t="s">
        <v>272</v>
      </c>
      <c r="HO220" t="s">
        <v>273</v>
      </c>
      <c r="HP220" t="s">
        <v>269</v>
      </c>
      <c r="HQ220" t="s">
        <v>269</v>
      </c>
      <c r="HS220">
        <v>0</v>
      </c>
      <c r="IK220">
        <v>0</v>
      </c>
    </row>
    <row r="221" spans="1:245">
      <c r="A221">
        <v>17</v>
      </c>
      <c r="B221">
        <v>1</v>
      </c>
      <c r="C221">
        <f>ROW(SmtRes!A96)</f>
        <v>96</v>
      </c>
      <c r="D221">
        <f>ROW(EtalonRes!A114)</f>
        <v>114</v>
      </c>
      <c r="E221" t="s">
        <v>38</v>
      </c>
      <c r="F221" t="s">
        <v>278</v>
      </c>
      <c r="G221" t="s">
        <v>279</v>
      </c>
      <c r="H221" t="s">
        <v>32</v>
      </c>
      <c r="I221">
        <v>1</v>
      </c>
      <c r="J221">
        <v>0</v>
      </c>
      <c r="K221">
        <v>1</v>
      </c>
      <c r="O221">
        <f>ROUND(CP221,2)</f>
        <v>547.88</v>
      </c>
      <c r="P221">
        <f>SUMIF(SmtRes!AQ95:'SmtRes'!AQ96,"=1",SmtRes!DF95:'SmtRes'!DF96)</f>
        <v>0</v>
      </c>
      <c r="Q221">
        <f>SUMIF(SmtRes!AQ95:'SmtRes'!AQ96,"=1",SmtRes!DG95:'SmtRes'!DG96)</f>
        <v>0</v>
      </c>
      <c r="R221">
        <f>SUMIF(SmtRes!AQ95:'SmtRes'!AQ96,"=1",SmtRes!DH95:'SmtRes'!DH96)</f>
        <v>0</v>
      </c>
      <c r="S221">
        <f>SUMIF(SmtRes!AQ95:'SmtRes'!AQ96,"=1",SmtRes!DI95:'SmtRes'!DI96)</f>
        <v>547.88</v>
      </c>
      <c r="T221">
        <f>ROUND(CU221*I221,2)</f>
        <v>0</v>
      </c>
      <c r="U221">
        <f>SUMIF(SmtRes!AQ95:'SmtRes'!AQ96,"=1",SmtRes!CV95:'SmtRes'!CV96)</f>
        <v>0.82</v>
      </c>
      <c r="V221">
        <f>SUMIF(SmtRes!AQ95:'SmtRes'!AQ96,"=1",SmtRes!CW95:'SmtRes'!CW96)</f>
        <v>0</v>
      </c>
      <c r="W221">
        <f>ROUND(CX221*I221,2)</f>
        <v>0</v>
      </c>
      <c r="X221">
        <f t="shared" si="164"/>
        <v>405.43</v>
      </c>
      <c r="Y221">
        <f t="shared" si="164"/>
        <v>197.24</v>
      </c>
      <c r="AA221">
        <v>67259222</v>
      </c>
      <c r="AB221">
        <f>ROUND((AC221+AD221+AF221),6)</f>
        <v>547.87480000000005</v>
      </c>
      <c r="AC221">
        <f>ROUND((0),6)</f>
        <v>0</v>
      </c>
      <c r="AD221">
        <f>ROUND((((0)-(0))+AE221),6)</f>
        <v>0</v>
      </c>
      <c r="AE221">
        <f>ROUND((0),6)</f>
        <v>0</v>
      </c>
      <c r="AF221">
        <f>ROUND((SUM(SmtRes!BT95:'SmtRes'!BT96)),6)</f>
        <v>547.87480000000005</v>
      </c>
      <c r="AG221">
        <f>ROUND((AP221),6)</f>
        <v>0</v>
      </c>
      <c r="AH221">
        <f>(SUM(SmtRes!BU95:'SmtRes'!BU96))</f>
        <v>0.82</v>
      </c>
      <c r="AI221">
        <f>(0)</f>
        <v>0</v>
      </c>
      <c r="AJ221">
        <f>(AS221)</f>
        <v>0</v>
      </c>
      <c r="AK221">
        <v>547.87479999999994</v>
      </c>
      <c r="AL221">
        <v>0</v>
      </c>
      <c r="AM221">
        <v>0</v>
      </c>
      <c r="AN221">
        <v>0</v>
      </c>
      <c r="AO221">
        <v>547.87479999999994</v>
      </c>
      <c r="AP221">
        <v>0</v>
      </c>
      <c r="AQ221">
        <v>0.82</v>
      </c>
      <c r="AR221">
        <v>0</v>
      </c>
      <c r="AS221">
        <v>0</v>
      </c>
      <c r="AT221">
        <v>74</v>
      </c>
      <c r="AU221">
        <v>36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1</v>
      </c>
      <c r="BD221" t="s">
        <v>3</v>
      </c>
      <c r="BE221" t="s">
        <v>3</v>
      </c>
      <c r="BF221" t="s">
        <v>3</v>
      </c>
      <c r="BG221" t="s">
        <v>3</v>
      </c>
      <c r="BH221">
        <v>0</v>
      </c>
      <c r="BI221">
        <v>4</v>
      </c>
      <c r="BJ221" t="s">
        <v>280</v>
      </c>
      <c r="BM221">
        <v>200001</v>
      </c>
      <c r="BN221">
        <v>0</v>
      </c>
      <c r="BO221" t="s">
        <v>3</v>
      </c>
      <c r="BP221">
        <v>0</v>
      </c>
      <c r="BQ221">
        <v>4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74</v>
      </c>
      <c r="CA221">
        <v>36</v>
      </c>
      <c r="CB221" t="s">
        <v>3</v>
      </c>
      <c r="CE221">
        <v>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>(P221+Q221+S221+R221)</f>
        <v>547.88</v>
      </c>
      <c r="CQ221">
        <f>SUMIF(SmtRes!AQ95:'SmtRes'!AQ96,"=1",SmtRes!AA95:'SmtRes'!AA96)</f>
        <v>0</v>
      </c>
      <c r="CR221">
        <f>SUMIF(SmtRes!AQ95:'SmtRes'!AQ96,"=1",SmtRes!AB95:'SmtRes'!AB96)</f>
        <v>0</v>
      </c>
      <c r="CS221">
        <f>SUMIF(SmtRes!AQ95:'SmtRes'!AQ96,"=1",SmtRes!AC95:'SmtRes'!AC96)</f>
        <v>0</v>
      </c>
      <c r="CT221">
        <f>SUMIF(SmtRes!AQ95:'SmtRes'!AQ96,"=1",SmtRes!AD95:'SmtRes'!AD96)</f>
        <v>1336.28</v>
      </c>
      <c r="CU221">
        <f>AG221</f>
        <v>0</v>
      </c>
      <c r="CV221">
        <f>SUMIF(SmtRes!AQ95:'SmtRes'!AQ96,"=1",SmtRes!BU95:'SmtRes'!BU96)</f>
        <v>0.82</v>
      </c>
      <c r="CW221">
        <f>SUMIF(SmtRes!AQ95:'SmtRes'!AQ96,"=1",SmtRes!BV95:'SmtRes'!BV96)</f>
        <v>0</v>
      </c>
      <c r="CX221">
        <f>AJ221</f>
        <v>0</v>
      </c>
      <c r="CY221">
        <f>(((S221+R221)*AT221)/100)</f>
        <v>405.43120000000005</v>
      </c>
      <c r="CZ221">
        <f>(((S221+R221)*AU221)/100)</f>
        <v>197.23680000000002</v>
      </c>
      <c r="DC221" t="s">
        <v>3</v>
      </c>
      <c r="DD221" t="s">
        <v>3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1013</v>
      </c>
      <c r="DV221" t="s">
        <v>32</v>
      </c>
      <c r="DW221" t="s">
        <v>32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60033833</v>
      </c>
      <c r="EF221">
        <v>4</v>
      </c>
      <c r="EG221" t="s">
        <v>269</v>
      </c>
      <c r="EH221">
        <v>83</v>
      </c>
      <c r="EI221" t="s">
        <v>269</v>
      </c>
      <c r="EJ221">
        <v>4</v>
      </c>
      <c r="EK221">
        <v>200001</v>
      </c>
      <c r="EL221" t="s">
        <v>270</v>
      </c>
      <c r="EM221" t="s">
        <v>271</v>
      </c>
      <c r="EO221" t="s">
        <v>3</v>
      </c>
      <c r="EQ221">
        <v>0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0.82</v>
      </c>
      <c r="EX221">
        <v>0</v>
      </c>
      <c r="EY221">
        <v>0</v>
      </c>
      <c r="FQ221">
        <v>0</v>
      </c>
      <c r="FR221">
        <v>0</v>
      </c>
      <c r="FS221">
        <v>0</v>
      </c>
      <c r="FX221">
        <v>74</v>
      </c>
      <c r="FY221">
        <v>36</v>
      </c>
      <c r="GA221" t="s">
        <v>3</v>
      </c>
      <c r="GD221">
        <v>1</v>
      </c>
      <c r="GF221">
        <v>-1304719433</v>
      </c>
      <c r="GG221">
        <v>2</v>
      </c>
      <c r="GH221">
        <v>1</v>
      </c>
      <c r="GI221">
        <v>-2</v>
      </c>
      <c r="GJ221">
        <v>0</v>
      </c>
      <c r="GK221">
        <v>0</v>
      </c>
      <c r="GL221">
        <f>ROUND(IF(AND(BH221=3,BI221=3,FS221&lt;&gt;0),P221,0),2)</f>
        <v>0</v>
      </c>
      <c r="GM221">
        <f>ROUND(O221+X221+Y221,2)+GX221</f>
        <v>1150.55</v>
      </c>
      <c r="GN221">
        <f>IF(OR(BI221=0,BI221=1),GM221-GX221,0)</f>
        <v>0</v>
      </c>
      <c r="GO221">
        <f>IF(BI221=2,GM221-GX221,0)</f>
        <v>0</v>
      </c>
      <c r="GP221">
        <f>IF(BI221=4,GM221-GX221,0)</f>
        <v>1150.55</v>
      </c>
      <c r="GR221">
        <v>0</v>
      </c>
      <c r="GS221">
        <v>3</v>
      </c>
      <c r="GT221">
        <v>0</v>
      </c>
      <c r="GU221" t="s">
        <v>3</v>
      </c>
      <c r="GV221">
        <f>ROUND((GT221),6)</f>
        <v>0</v>
      </c>
      <c r="GW221">
        <v>1</v>
      </c>
      <c r="GX221">
        <f>ROUND(HC221*I221,2)</f>
        <v>0</v>
      </c>
      <c r="HA221">
        <v>0</v>
      </c>
      <c r="HB221">
        <v>0</v>
      </c>
      <c r="HC221">
        <f>GV221*GW221</f>
        <v>0</v>
      </c>
      <c r="HE221" t="s">
        <v>3</v>
      </c>
      <c r="HF221" t="s">
        <v>3</v>
      </c>
      <c r="HM221" t="s">
        <v>3</v>
      </c>
      <c r="HN221" t="s">
        <v>272</v>
      </c>
      <c r="HO221" t="s">
        <v>273</v>
      </c>
      <c r="HP221" t="s">
        <v>269</v>
      </c>
      <c r="HQ221" t="s">
        <v>269</v>
      </c>
      <c r="HS221">
        <v>0</v>
      </c>
      <c r="IK221">
        <v>0</v>
      </c>
    </row>
    <row r="222" spans="1:245">
      <c r="A222">
        <v>17</v>
      </c>
      <c r="B222">
        <v>1</v>
      </c>
      <c r="C222">
        <f>ROW(SmtRes!A98)</f>
        <v>98</v>
      </c>
      <c r="D222">
        <f>ROW(EtalonRes!A116)</f>
        <v>116</v>
      </c>
      <c r="E222" t="s">
        <v>42</v>
      </c>
      <c r="F222" t="s">
        <v>281</v>
      </c>
      <c r="G222" t="s">
        <v>282</v>
      </c>
      <c r="H222" t="s">
        <v>32</v>
      </c>
      <c r="I222">
        <v>1</v>
      </c>
      <c r="J222">
        <v>0</v>
      </c>
      <c r="K222">
        <v>1</v>
      </c>
      <c r="O222">
        <f>ROUND(CP222,2)</f>
        <v>668.15</v>
      </c>
      <c r="P222">
        <f>SUMIF(SmtRes!AQ97:'SmtRes'!AQ98,"=1",SmtRes!DF97:'SmtRes'!DF98)</f>
        <v>0</v>
      </c>
      <c r="Q222">
        <f>SUMIF(SmtRes!AQ97:'SmtRes'!AQ98,"=1",SmtRes!DG97:'SmtRes'!DG98)</f>
        <v>0</v>
      </c>
      <c r="R222">
        <f>SUMIF(SmtRes!AQ97:'SmtRes'!AQ98,"=1",SmtRes!DH97:'SmtRes'!DH98)</f>
        <v>0</v>
      </c>
      <c r="S222">
        <f>SUMIF(SmtRes!AQ97:'SmtRes'!AQ98,"=1",SmtRes!DI97:'SmtRes'!DI98)</f>
        <v>668.15</v>
      </c>
      <c r="T222">
        <f>ROUND(CU222*I222,2)</f>
        <v>0</v>
      </c>
      <c r="U222">
        <f>SUMIF(SmtRes!AQ97:'SmtRes'!AQ98,"=1",SmtRes!CV97:'SmtRes'!CV98)</f>
        <v>1</v>
      </c>
      <c r="V222">
        <f>SUMIF(SmtRes!AQ97:'SmtRes'!AQ98,"=1",SmtRes!CW97:'SmtRes'!CW98)</f>
        <v>0</v>
      </c>
      <c r="W222">
        <f>ROUND(CX222*I222,2)</f>
        <v>0</v>
      </c>
      <c r="X222">
        <f t="shared" si="164"/>
        <v>494.43</v>
      </c>
      <c r="Y222">
        <f t="shared" si="164"/>
        <v>240.53</v>
      </c>
      <c r="AA222">
        <v>67259222</v>
      </c>
      <c r="AB222">
        <f>ROUND((AC222+AD222+AF222),6)</f>
        <v>668.14</v>
      </c>
      <c r="AC222">
        <f>ROUND((0),6)</f>
        <v>0</v>
      </c>
      <c r="AD222">
        <f>ROUND((((0)-(0))+AE222),6)</f>
        <v>0</v>
      </c>
      <c r="AE222">
        <f>ROUND((0),6)</f>
        <v>0</v>
      </c>
      <c r="AF222">
        <f>ROUND((SUM(SmtRes!BT97:'SmtRes'!BT98)),6)</f>
        <v>668.14</v>
      </c>
      <c r="AG222">
        <f>ROUND((AP222),6)</f>
        <v>0</v>
      </c>
      <c r="AH222">
        <f>(SUM(SmtRes!BU97:'SmtRes'!BU98))</f>
        <v>1</v>
      </c>
      <c r="AI222">
        <f>(0)</f>
        <v>0</v>
      </c>
      <c r="AJ222">
        <f>(AS222)</f>
        <v>0</v>
      </c>
      <c r="AK222">
        <v>668.14</v>
      </c>
      <c r="AL222">
        <v>0</v>
      </c>
      <c r="AM222">
        <v>0</v>
      </c>
      <c r="AN222">
        <v>0</v>
      </c>
      <c r="AO222">
        <v>668.14</v>
      </c>
      <c r="AP222">
        <v>0</v>
      </c>
      <c r="AQ222">
        <v>1</v>
      </c>
      <c r="AR222">
        <v>0</v>
      </c>
      <c r="AS222">
        <v>0</v>
      </c>
      <c r="AT222">
        <v>74</v>
      </c>
      <c r="AU222">
        <v>36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1</v>
      </c>
      <c r="BD222" t="s">
        <v>3</v>
      </c>
      <c r="BE222" t="s">
        <v>3</v>
      </c>
      <c r="BF222" t="s">
        <v>3</v>
      </c>
      <c r="BG222" t="s">
        <v>3</v>
      </c>
      <c r="BH222">
        <v>0</v>
      </c>
      <c r="BI222">
        <v>4</v>
      </c>
      <c r="BJ222" t="s">
        <v>283</v>
      </c>
      <c r="BM222">
        <v>200001</v>
      </c>
      <c r="BN222">
        <v>0</v>
      </c>
      <c r="BO222" t="s">
        <v>3</v>
      </c>
      <c r="BP222">
        <v>0</v>
      </c>
      <c r="BQ222">
        <v>4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74</v>
      </c>
      <c r="CA222">
        <v>36</v>
      </c>
      <c r="CB222" t="s">
        <v>3</v>
      </c>
      <c r="CE222">
        <v>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>(P222+Q222+S222+R222)</f>
        <v>668.15</v>
      </c>
      <c r="CQ222">
        <f>SUMIF(SmtRes!AQ97:'SmtRes'!AQ98,"=1",SmtRes!AA97:'SmtRes'!AA98)</f>
        <v>0</v>
      </c>
      <c r="CR222">
        <f>SUMIF(SmtRes!AQ97:'SmtRes'!AQ98,"=1",SmtRes!AB97:'SmtRes'!AB98)</f>
        <v>0</v>
      </c>
      <c r="CS222">
        <f>SUMIF(SmtRes!AQ97:'SmtRes'!AQ98,"=1",SmtRes!AC97:'SmtRes'!AC98)</f>
        <v>0</v>
      </c>
      <c r="CT222">
        <f>SUMIF(SmtRes!AQ97:'SmtRes'!AQ98,"=1",SmtRes!AD97:'SmtRes'!AD98)</f>
        <v>1336.28</v>
      </c>
      <c r="CU222">
        <f>AG222</f>
        <v>0</v>
      </c>
      <c r="CV222">
        <f>SUMIF(SmtRes!AQ97:'SmtRes'!AQ98,"=1",SmtRes!BU97:'SmtRes'!BU98)</f>
        <v>1</v>
      </c>
      <c r="CW222">
        <f>SUMIF(SmtRes!AQ97:'SmtRes'!AQ98,"=1",SmtRes!BV97:'SmtRes'!BV98)</f>
        <v>0</v>
      </c>
      <c r="CX222">
        <f>AJ222</f>
        <v>0</v>
      </c>
      <c r="CY222">
        <f>(((S222+R222)*AT222)/100)</f>
        <v>494.43099999999998</v>
      </c>
      <c r="CZ222">
        <f>(((S222+R222)*AU222)/100)</f>
        <v>240.53399999999999</v>
      </c>
      <c r="DC222" t="s">
        <v>3</v>
      </c>
      <c r="DD222" t="s">
        <v>3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0</v>
      </c>
      <c r="DO222">
        <v>0</v>
      </c>
      <c r="DP222">
        <v>1</v>
      </c>
      <c r="DQ222">
        <v>1</v>
      </c>
      <c r="DU222">
        <v>1013</v>
      </c>
      <c r="DV222" t="s">
        <v>32</v>
      </c>
      <c r="DW222" t="s">
        <v>32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60033833</v>
      </c>
      <c r="EF222">
        <v>4</v>
      </c>
      <c r="EG222" t="s">
        <v>269</v>
      </c>
      <c r="EH222">
        <v>83</v>
      </c>
      <c r="EI222" t="s">
        <v>269</v>
      </c>
      <c r="EJ222">
        <v>4</v>
      </c>
      <c r="EK222">
        <v>200001</v>
      </c>
      <c r="EL222" t="s">
        <v>270</v>
      </c>
      <c r="EM222" t="s">
        <v>271</v>
      </c>
      <c r="EO222" t="s">
        <v>3</v>
      </c>
      <c r="EQ222">
        <v>0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1</v>
      </c>
      <c r="EX222">
        <v>0</v>
      </c>
      <c r="EY222">
        <v>0</v>
      </c>
      <c r="FQ222">
        <v>0</v>
      </c>
      <c r="FR222">
        <v>0</v>
      </c>
      <c r="FS222">
        <v>0</v>
      </c>
      <c r="FX222">
        <v>74</v>
      </c>
      <c r="FY222">
        <v>36</v>
      </c>
      <c r="GA222" t="s">
        <v>3</v>
      </c>
      <c r="GD222">
        <v>1</v>
      </c>
      <c r="GF222">
        <v>1347420768</v>
      </c>
      <c r="GG222">
        <v>2</v>
      </c>
      <c r="GH222">
        <v>1</v>
      </c>
      <c r="GI222">
        <v>-2</v>
      </c>
      <c r="GJ222">
        <v>0</v>
      </c>
      <c r="GK222">
        <v>0</v>
      </c>
      <c r="GL222">
        <f>ROUND(IF(AND(BH222=3,BI222=3,FS222&lt;&gt;0),P222,0),2)</f>
        <v>0</v>
      </c>
      <c r="GM222">
        <f>ROUND(O222+X222+Y222,2)+GX222</f>
        <v>1403.11</v>
      </c>
      <c r="GN222">
        <f>IF(OR(BI222=0,BI222=1),GM222-GX222,0)</f>
        <v>0</v>
      </c>
      <c r="GO222">
        <f>IF(BI222=2,GM222-GX222,0)</f>
        <v>0</v>
      </c>
      <c r="GP222">
        <f>IF(BI222=4,GM222-GX222,0)</f>
        <v>1403.11</v>
      </c>
      <c r="GR222">
        <v>0</v>
      </c>
      <c r="GS222">
        <v>3</v>
      </c>
      <c r="GT222">
        <v>0</v>
      </c>
      <c r="GU222" t="s">
        <v>3</v>
      </c>
      <c r="GV222">
        <f>ROUND((GT222),6)</f>
        <v>0</v>
      </c>
      <c r="GW222">
        <v>1</v>
      </c>
      <c r="GX222">
        <f>ROUND(HC222*I222,2)</f>
        <v>0</v>
      </c>
      <c r="HA222">
        <v>0</v>
      </c>
      <c r="HB222">
        <v>0</v>
      </c>
      <c r="HC222">
        <f>GV222*GW222</f>
        <v>0</v>
      </c>
      <c r="HE222" t="s">
        <v>3</v>
      </c>
      <c r="HF222" t="s">
        <v>3</v>
      </c>
      <c r="HM222" t="s">
        <v>3</v>
      </c>
      <c r="HN222" t="s">
        <v>272</v>
      </c>
      <c r="HO222" t="s">
        <v>273</v>
      </c>
      <c r="HP222" t="s">
        <v>269</v>
      </c>
      <c r="HQ222" t="s">
        <v>269</v>
      </c>
      <c r="HS222">
        <v>0</v>
      </c>
      <c r="IK222">
        <v>0</v>
      </c>
    </row>
    <row r="224" spans="1:245">
      <c r="A224" s="2">
        <v>51</v>
      </c>
      <c r="B224" s="2">
        <f>B215</f>
        <v>1</v>
      </c>
      <c r="C224" s="2">
        <f>A215</f>
        <v>4</v>
      </c>
      <c r="D224" s="2">
        <f>ROW(A215)</f>
        <v>215</v>
      </c>
      <c r="E224" s="2"/>
      <c r="F224" s="2" t="str">
        <f>IF(F215&lt;&gt;"",F215,"")</f>
        <v>Новый раздел</v>
      </c>
      <c r="G224" s="2" t="str">
        <f>IF(G215&lt;&gt;"",G215,"")</f>
        <v>ПНР ВЛИ 0,4</v>
      </c>
      <c r="H224" s="2">
        <v>0</v>
      </c>
      <c r="I224" s="2"/>
      <c r="J224" s="2"/>
      <c r="K224" s="2"/>
      <c r="L224" s="2"/>
      <c r="M224" s="2"/>
      <c r="N224" s="2"/>
      <c r="O224" s="2">
        <f t="shared" ref="O224:T224" si="165">ROUND(AB224,2)</f>
        <v>2898.68</v>
      </c>
      <c r="P224" s="2">
        <f t="shared" si="165"/>
        <v>0</v>
      </c>
      <c r="Q224" s="2">
        <f t="shared" si="165"/>
        <v>0</v>
      </c>
      <c r="R224" s="2">
        <f t="shared" si="165"/>
        <v>0</v>
      </c>
      <c r="S224" s="2">
        <f t="shared" si="165"/>
        <v>2898.68</v>
      </c>
      <c r="T224" s="2">
        <f t="shared" si="165"/>
        <v>0</v>
      </c>
      <c r="U224" s="2">
        <f>AH224</f>
        <v>4.3384</v>
      </c>
      <c r="V224" s="2">
        <f>AI224</f>
        <v>0</v>
      </c>
      <c r="W224" s="2">
        <f>ROUND(AJ224,2)</f>
        <v>0</v>
      </c>
      <c r="X224" s="2">
        <f>ROUND(AK224,2)</f>
        <v>2145.02</v>
      </c>
      <c r="Y224" s="2">
        <f>ROUND(AL224,2)</f>
        <v>1043.52</v>
      </c>
      <c r="Z224" s="2"/>
      <c r="AA224" s="2"/>
      <c r="AB224" s="2">
        <f>ROUND(SUMIF(AA219:AA222,"=67259222",O219:O222),2)</f>
        <v>2898.68</v>
      </c>
      <c r="AC224" s="2">
        <f>ROUND(SUMIF(AA219:AA222,"=67259222",P219:P222),2)</f>
        <v>0</v>
      </c>
      <c r="AD224" s="2">
        <f>ROUND(SUMIF(AA219:AA222,"=67259222",Q219:Q222),2)</f>
        <v>0</v>
      </c>
      <c r="AE224" s="2">
        <f>ROUND(SUMIF(AA219:AA222,"=67259222",R219:R222),2)</f>
        <v>0</v>
      </c>
      <c r="AF224" s="2">
        <f>ROUND(SUMIF(AA219:AA222,"=67259222",S219:S222),2)</f>
        <v>2898.68</v>
      </c>
      <c r="AG224" s="2">
        <f>ROUND(SUMIF(AA219:AA222,"=67259222",T219:T222),2)</f>
        <v>0</v>
      </c>
      <c r="AH224" s="2">
        <f>SUMIF(AA219:AA222,"=67259222",U219:U222)</f>
        <v>4.3384</v>
      </c>
      <c r="AI224" s="2">
        <f>SUMIF(AA219:AA222,"=67259222",V219:V222)</f>
        <v>0</v>
      </c>
      <c r="AJ224" s="2">
        <f>ROUND(SUMIF(AA219:AA222,"=67259222",W219:W222),2)</f>
        <v>0</v>
      </c>
      <c r="AK224" s="2">
        <f>ROUND(SUMIF(AA219:AA222,"=67259222",X219:X222),2)</f>
        <v>2145.02</v>
      </c>
      <c r="AL224" s="2">
        <f>ROUND(SUMIF(AA219:AA222,"=67259222",Y219:Y222),2)</f>
        <v>1043.52</v>
      </c>
      <c r="AM224" s="2"/>
      <c r="AN224" s="2"/>
      <c r="AO224" s="2">
        <f t="shared" ref="AO224:BD224" si="166">ROUND(BX224,2)</f>
        <v>0</v>
      </c>
      <c r="AP224" s="2">
        <f t="shared" si="166"/>
        <v>0</v>
      </c>
      <c r="AQ224" s="2">
        <f t="shared" si="166"/>
        <v>0</v>
      </c>
      <c r="AR224" s="2">
        <f t="shared" si="166"/>
        <v>6087.22</v>
      </c>
      <c r="AS224" s="2">
        <f t="shared" si="166"/>
        <v>0</v>
      </c>
      <c r="AT224" s="2">
        <f t="shared" si="166"/>
        <v>0</v>
      </c>
      <c r="AU224" s="2">
        <f t="shared" si="166"/>
        <v>6087.22</v>
      </c>
      <c r="AV224" s="2">
        <f t="shared" si="166"/>
        <v>0</v>
      </c>
      <c r="AW224" s="2">
        <f t="shared" si="166"/>
        <v>0</v>
      </c>
      <c r="AX224" s="2">
        <f t="shared" si="166"/>
        <v>0</v>
      </c>
      <c r="AY224" s="2">
        <f t="shared" si="166"/>
        <v>0</v>
      </c>
      <c r="AZ224" s="2">
        <f t="shared" si="166"/>
        <v>0</v>
      </c>
      <c r="BA224" s="2">
        <f t="shared" si="166"/>
        <v>0</v>
      </c>
      <c r="BB224" s="2">
        <f t="shared" si="166"/>
        <v>0</v>
      </c>
      <c r="BC224" s="2">
        <f t="shared" si="166"/>
        <v>0</v>
      </c>
      <c r="BD224" s="2">
        <f t="shared" si="166"/>
        <v>0</v>
      </c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>
        <f>ROUND(SUMIF(AA219:AA222,"=67259222",FQ219:FQ222),2)</f>
        <v>0</v>
      </c>
      <c r="BY224" s="2">
        <f>ROUND(SUMIF(AA219:AA222,"=67259222",FR219:FR222),2)</f>
        <v>0</v>
      </c>
      <c r="BZ224" s="2">
        <f>ROUND(SUMIF(AA219:AA222,"=67259222",GL219:GL222),2)</f>
        <v>0</v>
      </c>
      <c r="CA224" s="2">
        <f>ROUND(SUMIF(AA219:AA222,"=67259222",GM219:GM222),2)</f>
        <v>6087.22</v>
      </c>
      <c r="CB224" s="2">
        <f>ROUND(SUMIF(AA219:AA222,"=67259222",GN219:GN222),2)</f>
        <v>0</v>
      </c>
      <c r="CC224" s="2">
        <f>ROUND(SUMIF(AA219:AA222,"=67259222",GO219:GO222),2)</f>
        <v>0</v>
      </c>
      <c r="CD224" s="2">
        <f>ROUND(SUMIF(AA219:AA222,"=67259222",GP219:GP222),2)</f>
        <v>6087.22</v>
      </c>
      <c r="CE224" s="2">
        <f>AC224-BX224</f>
        <v>0</v>
      </c>
      <c r="CF224" s="2">
        <f>AC224-BY224</f>
        <v>0</v>
      </c>
      <c r="CG224" s="2">
        <f>BX224-BZ224</f>
        <v>0</v>
      </c>
      <c r="CH224" s="2">
        <f>AC224-BX224-BY224+BZ224</f>
        <v>0</v>
      </c>
      <c r="CI224" s="2">
        <f>BY224-BZ224</f>
        <v>0</v>
      </c>
      <c r="CJ224" s="2">
        <f>ROUND(SUMIF(AA219:AA222,"=67259222",GX219:GX222),2)</f>
        <v>0</v>
      </c>
      <c r="CK224" s="2">
        <f>ROUND(SUMIF(AA219:AA222,"=67259222",GY219:GY222),2)</f>
        <v>0</v>
      </c>
      <c r="CL224" s="2">
        <f>ROUND(SUMIF(AA219:AA222,"=67259222",GZ219:GZ222),2)</f>
        <v>0</v>
      </c>
      <c r="CM224" s="2">
        <f>ROUND(SUMIF(AA219:AA222,"=67259222",HD219:HD222),2)</f>
        <v>0</v>
      </c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3"/>
      <c r="FX224" s="3"/>
      <c r="FY224" s="3"/>
      <c r="FZ224" s="3"/>
      <c r="GA224" s="3"/>
      <c r="GB224" s="3"/>
      <c r="GC224" s="3"/>
      <c r="GD224" s="3"/>
      <c r="GE224" s="3"/>
      <c r="GF224" s="3"/>
      <c r="GG224" s="3"/>
      <c r="GH224" s="3"/>
      <c r="GI224" s="3"/>
      <c r="GJ224" s="3"/>
      <c r="GK224" s="3"/>
      <c r="GL224" s="3"/>
      <c r="GM224" s="3"/>
      <c r="GN224" s="3"/>
      <c r="GO224" s="3"/>
      <c r="GP224" s="3"/>
      <c r="GQ224" s="3"/>
      <c r="GR224" s="3"/>
      <c r="GS224" s="3"/>
      <c r="GT224" s="3"/>
      <c r="GU224" s="3"/>
      <c r="GV224" s="3"/>
      <c r="GW224" s="3"/>
      <c r="GX224" s="3">
        <v>0</v>
      </c>
    </row>
    <row r="226" spans="1:28">
      <c r="A226" s="4">
        <v>50</v>
      </c>
      <c r="B226" s="4">
        <v>0</v>
      </c>
      <c r="C226" s="4">
        <v>0</v>
      </c>
      <c r="D226" s="4">
        <v>1</v>
      </c>
      <c r="E226" s="4">
        <v>201</v>
      </c>
      <c r="F226" s="4">
        <f>ROUND(Source!O224,O226)</f>
        <v>2898.68</v>
      </c>
      <c r="G226" s="4" t="s">
        <v>123</v>
      </c>
      <c r="H226" s="4" t="s">
        <v>124</v>
      </c>
      <c r="I226" s="4"/>
      <c r="J226" s="4"/>
      <c r="K226" s="4">
        <v>201</v>
      </c>
      <c r="L226" s="4">
        <v>1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2898.6800000000003</v>
      </c>
      <c r="X226" s="4">
        <v>1</v>
      </c>
      <c r="Y226" s="4">
        <v>2898.6800000000003</v>
      </c>
      <c r="Z226" s="4"/>
      <c r="AA226" s="4"/>
      <c r="AB226" s="4"/>
    </row>
    <row r="227" spans="1:28">
      <c r="A227" s="4">
        <v>50</v>
      </c>
      <c r="B227" s="4">
        <v>0</v>
      </c>
      <c r="C227" s="4">
        <v>0</v>
      </c>
      <c r="D227" s="4">
        <v>1</v>
      </c>
      <c r="E227" s="4">
        <v>202</v>
      </c>
      <c r="F227" s="4">
        <f>ROUND(Source!P224,O227)</f>
        <v>0</v>
      </c>
      <c r="G227" s="4" t="s">
        <v>125</v>
      </c>
      <c r="H227" s="4" t="s">
        <v>126</v>
      </c>
      <c r="I227" s="4"/>
      <c r="J227" s="4"/>
      <c r="K227" s="4">
        <v>202</v>
      </c>
      <c r="L227" s="4">
        <v>2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8">
      <c r="A228" s="4">
        <v>50</v>
      </c>
      <c r="B228" s="4">
        <v>0</v>
      </c>
      <c r="C228" s="4">
        <v>0</v>
      </c>
      <c r="D228" s="4">
        <v>1</v>
      </c>
      <c r="E228" s="4">
        <v>222</v>
      </c>
      <c r="F228" s="4">
        <f>ROUND(Source!AO224,O228)</f>
        <v>0</v>
      </c>
      <c r="G228" s="4" t="s">
        <v>127</v>
      </c>
      <c r="H228" s="4" t="s">
        <v>128</v>
      </c>
      <c r="I228" s="4"/>
      <c r="J228" s="4"/>
      <c r="K228" s="4">
        <v>222</v>
      </c>
      <c r="L228" s="4">
        <v>3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>
      <c r="A229" s="4">
        <v>50</v>
      </c>
      <c r="B229" s="4">
        <v>0</v>
      </c>
      <c r="C229" s="4">
        <v>0</v>
      </c>
      <c r="D229" s="4">
        <v>1</v>
      </c>
      <c r="E229" s="4">
        <v>225</v>
      </c>
      <c r="F229" s="4">
        <f>ROUND(Source!AV224,O229)</f>
        <v>0</v>
      </c>
      <c r="G229" s="4" t="s">
        <v>129</v>
      </c>
      <c r="H229" s="4" t="s">
        <v>130</v>
      </c>
      <c r="I229" s="4"/>
      <c r="J229" s="4"/>
      <c r="K229" s="4">
        <v>225</v>
      </c>
      <c r="L229" s="4">
        <v>4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>
      <c r="A230" s="4">
        <v>50</v>
      </c>
      <c r="B230" s="4">
        <v>0</v>
      </c>
      <c r="C230" s="4">
        <v>0</v>
      </c>
      <c r="D230" s="4">
        <v>1</v>
      </c>
      <c r="E230" s="4">
        <v>226</v>
      </c>
      <c r="F230" s="4">
        <f>ROUND(Source!AW224,O230)</f>
        <v>0</v>
      </c>
      <c r="G230" s="4" t="s">
        <v>131</v>
      </c>
      <c r="H230" s="4" t="s">
        <v>132</v>
      </c>
      <c r="I230" s="4"/>
      <c r="J230" s="4"/>
      <c r="K230" s="4">
        <v>226</v>
      </c>
      <c r="L230" s="4">
        <v>5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>
      <c r="A231" s="4">
        <v>50</v>
      </c>
      <c r="B231" s="4">
        <v>0</v>
      </c>
      <c r="C231" s="4">
        <v>0</v>
      </c>
      <c r="D231" s="4">
        <v>1</v>
      </c>
      <c r="E231" s="4">
        <v>227</v>
      </c>
      <c r="F231" s="4">
        <f>ROUND(Source!AX224,O231)</f>
        <v>0</v>
      </c>
      <c r="G231" s="4" t="s">
        <v>133</v>
      </c>
      <c r="H231" s="4" t="s">
        <v>134</v>
      </c>
      <c r="I231" s="4"/>
      <c r="J231" s="4"/>
      <c r="K231" s="4">
        <v>227</v>
      </c>
      <c r="L231" s="4">
        <v>6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>
      <c r="A232" s="4">
        <v>50</v>
      </c>
      <c r="B232" s="4">
        <v>0</v>
      </c>
      <c r="C232" s="4">
        <v>0</v>
      </c>
      <c r="D232" s="4">
        <v>1</v>
      </c>
      <c r="E232" s="4">
        <v>228</v>
      </c>
      <c r="F232" s="4">
        <f>ROUND(Source!AY224,O232)</f>
        <v>0</v>
      </c>
      <c r="G232" s="4" t="s">
        <v>135</v>
      </c>
      <c r="H232" s="4" t="s">
        <v>136</v>
      </c>
      <c r="I232" s="4"/>
      <c r="J232" s="4"/>
      <c r="K232" s="4">
        <v>228</v>
      </c>
      <c r="L232" s="4">
        <v>7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>
      <c r="A233" s="4">
        <v>50</v>
      </c>
      <c r="B233" s="4">
        <v>0</v>
      </c>
      <c r="C233" s="4">
        <v>0</v>
      </c>
      <c r="D233" s="4">
        <v>1</v>
      </c>
      <c r="E233" s="4">
        <v>216</v>
      </c>
      <c r="F233" s="4">
        <f>ROUND(Source!AP224,O233)</f>
        <v>0</v>
      </c>
      <c r="G233" s="4" t="s">
        <v>137</v>
      </c>
      <c r="H233" s="4" t="s">
        <v>138</v>
      </c>
      <c r="I233" s="4"/>
      <c r="J233" s="4"/>
      <c r="K233" s="4">
        <v>216</v>
      </c>
      <c r="L233" s="4">
        <v>8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>
      <c r="A234" s="4">
        <v>50</v>
      </c>
      <c r="B234" s="4">
        <v>0</v>
      </c>
      <c r="C234" s="4">
        <v>0</v>
      </c>
      <c r="D234" s="4">
        <v>1</v>
      </c>
      <c r="E234" s="4">
        <v>223</v>
      </c>
      <c r="F234" s="4">
        <f>ROUND(Source!AQ224,O234)</f>
        <v>0</v>
      </c>
      <c r="G234" s="4" t="s">
        <v>139</v>
      </c>
      <c r="H234" s="4" t="s">
        <v>140</v>
      </c>
      <c r="I234" s="4"/>
      <c r="J234" s="4"/>
      <c r="K234" s="4">
        <v>223</v>
      </c>
      <c r="L234" s="4">
        <v>9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>
      <c r="A235" s="4">
        <v>50</v>
      </c>
      <c r="B235" s="4">
        <v>0</v>
      </c>
      <c r="C235" s="4">
        <v>0</v>
      </c>
      <c r="D235" s="4">
        <v>1</v>
      </c>
      <c r="E235" s="4">
        <v>229</v>
      </c>
      <c r="F235" s="4">
        <f>ROUND(Source!AZ224,O235)</f>
        <v>0</v>
      </c>
      <c r="G235" s="4" t="s">
        <v>141</v>
      </c>
      <c r="H235" s="4" t="s">
        <v>142</v>
      </c>
      <c r="I235" s="4"/>
      <c r="J235" s="4"/>
      <c r="K235" s="4">
        <v>229</v>
      </c>
      <c r="L235" s="4">
        <v>10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8">
      <c r="A236" s="4">
        <v>50</v>
      </c>
      <c r="B236" s="4">
        <v>0</v>
      </c>
      <c r="C236" s="4">
        <v>0</v>
      </c>
      <c r="D236" s="4">
        <v>1</v>
      </c>
      <c r="E236" s="4">
        <v>203</v>
      </c>
      <c r="F236" s="4">
        <f>ROUND(Source!Q224,O236)</f>
        <v>0</v>
      </c>
      <c r="G236" s="4" t="s">
        <v>143</v>
      </c>
      <c r="H236" s="4" t="s">
        <v>144</v>
      </c>
      <c r="I236" s="4"/>
      <c r="J236" s="4"/>
      <c r="K236" s="4">
        <v>203</v>
      </c>
      <c r="L236" s="4">
        <v>11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>
      <c r="A237" s="4">
        <v>50</v>
      </c>
      <c r="B237" s="4">
        <v>0</v>
      </c>
      <c r="C237" s="4">
        <v>0</v>
      </c>
      <c r="D237" s="4">
        <v>1</v>
      </c>
      <c r="E237" s="4">
        <v>231</v>
      </c>
      <c r="F237" s="4">
        <f>ROUND(Source!BB224,O237)</f>
        <v>0</v>
      </c>
      <c r="G237" s="4" t="s">
        <v>145</v>
      </c>
      <c r="H237" s="4" t="s">
        <v>146</v>
      </c>
      <c r="I237" s="4"/>
      <c r="J237" s="4"/>
      <c r="K237" s="4">
        <v>231</v>
      </c>
      <c r="L237" s="4">
        <v>12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>
      <c r="A238" s="4">
        <v>50</v>
      </c>
      <c r="B238" s="4">
        <v>0</v>
      </c>
      <c r="C238" s="4">
        <v>0</v>
      </c>
      <c r="D238" s="4">
        <v>1</v>
      </c>
      <c r="E238" s="4">
        <v>204</v>
      </c>
      <c r="F238" s="4">
        <f>ROUND(Source!R224,O238)</f>
        <v>0</v>
      </c>
      <c r="G238" s="4" t="s">
        <v>147</v>
      </c>
      <c r="H238" s="4" t="s">
        <v>148</v>
      </c>
      <c r="I238" s="4"/>
      <c r="J238" s="4"/>
      <c r="K238" s="4">
        <v>204</v>
      </c>
      <c r="L238" s="4">
        <v>13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8">
      <c r="A239" s="4">
        <v>50</v>
      </c>
      <c r="B239" s="4">
        <v>0</v>
      </c>
      <c r="C239" s="4">
        <v>0</v>
      </c>
      <c r="D239" s="4">
        <v>1</v>
      </c>
      <c r="E239" s="4">
        <v>205</v>
      </c>
      <c r="F239" s="4">
        <f>ROUND(Source!S224,O239)</f>
        <v>2898.68</v>
      </c>
      <c r="G239" s="4" t="s">
        <v>149</v>
      </c>
      <c r="H239" s="4" t="s">
        <v>150</v>
      </c>
      <c r="I239" s="4"/>
      <c r="J239" s="4"/>
      <c r="K239" s="4">
        <v>205</v>
      </c>
      <c r="L239" s="4">
        <v>14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2898.6800000000003</v>
      </c>
      <c r="X239" s="4">
        <v>1</v>
      </c>
      <c r="Y239" s="4">
        <v>2898.6800000000003</v>
      </c>
      <c r="Z239" s="4"/>
      <c r="AA239" s="4"/>
      <c r="AB239" s="4"/>
    </row>
    <row r="240" spans="1:28">
      <c r="A240" s="4">
        <v>50</v>
      </c>
      <c r="B240" s="4">
        <v>0</v>
      </c>
      <c r="C240" s="4">
        <v>0</v>
      </c>
      <c r="D240" s="4">
        <v>1</v>
      </c>
      <c r="E240" s="4">
        <v>232</v>
      </c>
      <c r="F240" s="4">
        <f>ROUND(Source!BC224,O240)</f>
        <v>0</v>
      </c>
      <c r="G240" s="4" t="s">
        <v>151</v>
      </c>
      <c r="H240" s="4" t="s">
        <v>152</v>
      </c>
      <c r="I240" s="4"/>
      <c r="J240" s="4"/>
      <c r="K240" s="4">
        <v>232</v>
      </c>
      <c r="L240" s="4">
        <v>15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06">
      <c r="A241" s="4">
        <v>50</v>
      </c>
      <c r="B241" s="4">
        <v>0</v>
      </c>
      <c r="C241" s="4">
        <v>0</v>
      </c>
      <c r="D241" s="4">
        <v>1</v>
      </c>
      <c r="E241" s="4">
        <v>214</v>
      </c>
      <c r="F241" s="4">
        <f>ROUND(Source!AS224,O241)</f>
        <v>0</v>
      </c>
      <c r="G241" s="4" t="s">
        <v>153</v>
      </c>
      <c r="H241" s="4" t="s">
        <v>154</v>
      </c>
      <c r="I241" s="4"/>
      <c r="J241" s="4"/>
      <c r="K241" s="4">
        <v>214</v>
      </c>
      <c r="L241" s="4">
        <v>16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06">
      <c r="A242" s="4">
        <v>50</v>
      </c>
      <c r="B242" s="4">
        <v>0</v>
      </c>
      <c r="C242" s="4">
        <v>0</v>
      </c>
      <c r="D242" s="4">
        <v>1</v>
      </c>
      <c r="E242" s="4">
        <v>215</v>
      </c>
      <c r="F242" s="4">
        <f>ROUND(Source!AT224,O242)</f>
        <v>0</v>
      </c>
      <c r="G242" s="4" t="s">
        <v>155</v>
      </c>
      <c r="H242" s="4" t="s">
        <v>156</v>
      </c>
      <c r="I242" s="4"/>
      <c r="J242" s="4"/>
      <c r="K242" s="4">
        <v>215</v>
      </c>
      <c r="L242" s="4">
        <v>17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06">
      <c r="A243" s="4">
        <v>50</v>
      </c>
      <c r="B243" s="4">
        <v>0</v>
      </c>
      <c r="C243" s="4">
        <v>0</v>
      </c>
      <c r="D243" s="4">
        <v>1</v>
      </c>
      <c r="E243" s="4">
        <v>217</v>
      </c>
      <c r="F243" s="4">
        <f>ROUND(Source!AU224,O243)</f>
        <v>6087.22</v>
      </c>
      <c r="G243" s="4" t="s">
        <v>157</v>
      </c>
      <c r="H243" s="4" t="s">
        <v>158</v>
      </c>
      <c r="I243" s="4"/>
      <c r="J243" s="4"/>
      <c r="K243" s="4">
        <v>217</v>
      </c>
      <c r="L243" s="4">
        <v>18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6087.22</v>
      </c>
      <c r="X243" s="4">
        <v>1</v>
      </c>
      <c r="Y243" s="4">
        <v>6087.22</v>
      </c>
      <c r="Z243" s="4"/>
      <c r="AA243" s="4"/>
      <c r="AB243" s="4"/>
    </row>
    <row r="244" spans="1:206">
      <c r="A244" s="4">
        <v>50</v>
      </c>
      <c r="B244" s="4">
        <v>0</v>
      </c>
      <c r="C244" s="4">
        <v>0</v>
      </c>
      <c r="D244" s="4">
        <v>1</v>
      </c>
      <c r="E244" s="4">
        <v>230</v>
      </c>
      <c r="F244" s="4">
        <f>ROUND(Source!BA224,O244)</f>
        <v>0</v>
      </c>
      <c r="G244" s="4" t="s">
        <v>159</v>
      </c>
      <c r="H244" s="4" t="s">
        <v>160</v>
      </c>
      <c r="I244" s="4"/>
      <c r="J244" s="4"/>
      <c r="K244" s="4">
        <v>230</v>
      </c>
      <c r="L244" s="4">
        <v>19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06">
      <c r="A245" s="4">
        <v>50</v>
      </c>
      <c r="B245" s="4">
        <v>0</v>
      </c>
      <c r="C245" s="4">
        <v>0</v>
      </c>
      <c r="D245" s="4">
        <v>1</v>
      </c>
      <c r="E245" s="4">
        <v>206</v>
      </c>
      <c r="F245" s="4">
        <f>ROUND(Source!T224,O245)</f>
        <v>0</v>
      </c>
      <c r="G245" s="4" t="s">
        <v>161</v>
      </c>
      <c r="H245" s="4" t="s">
        <v>162</v>
      </c>
      <c r="I245" s="4"/>
      <c r="J245" s="4"/>
      <c r="K245" s="4">
        <v>206</v>
      </c>
      <c r="L245" s="4">
        <v>20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06">
      <c r="A246" s="4">
        <v>50</v>
      </c>
      <c r="B246" s="4">
        <v>0</v>
      </c>
      <c r="C246" s="4">
        <v>0</v>
      </c>
      <c r="D246" s="4">
        <v>1</v>
      </c>
      <c r="E246" s="4">
        <v>207</v>
      </c>
      <c r="F246" s="4">
        <f>ROUND(Source!U224,O246)</f>
        <v>4.3384</v>
      </c>
      <c r="G246" s="4" t="s">
        <v>163</v>
      </c>
      <c r="H246" s="4" t="s">
        <v>164</v>
      </c>
      <c r="I246" s="4"/>
      <c r="J246" s="4"/>
      <c r="K246" s="4">
        <v>207</v>
      </c>
      <c r="L246" s="4">
        <v>21</v>
      </c>
      <c r="M246" s="4">
        <v>3</v>
      </c>
      <c r="N246" s="4" t="s">
        <v>3</v>
      </c>
      <c r="O246" s="4">
        <v>7</v>
      </c>
      <c r="P246" s="4"/>
      <c r="Q246" s="4"/>
      <c r="R246" s="4"/>
      <c r="S246" s="4"/>
      <c r="T246" s="4"/>
      <c r="U246" s="4"/>
      <c r="V246" s="4"/>
      <c r="W246" s="4">
        <v>4.3384</v>
      </c>
      <c r="X246" s="4">
        <v>1</v>
      </c>
      <c r="Y246" s="4">
        <v>4.3384</v>
      </c>
      <c r="Z246" s="4"/>
      <c r="AA246" s="4"/>
      <c r="AB246" s="4"/>
    </row>
    <row r="247" spans="1:206">
      <c r="A247" s="4">
        <v>50</v>
      </c>
      <c r="B247" s="4">
        <v>0</v>
      </c>
      <c r="C247" s="4">
        <v>0</v>
      </c>
      <c r="D247" s="4">
        <v>1</v>
      </c>
      <c r="E247" s="4">
        <v>208</v>
      </c>
      <c r="F247" s="4">
        <f>ROUND(Source!V224,O247)</f>
        <v>0</v>
      </c>
      <c r="G247" s="4" t="s">
        <v>165</v>
      </c>
      <c r="H247" s="4" t="s">
        <v>166</v>
      </c>
      <c r="I247" s="4"/>
      <c r="J247" s="4"/>
      <c r="K247" s="4">
        <v>208</v>
      </c>
      <c r="L247" s="4">
        <v>22</v>
      </c>
      <c r="M247" s="4">
        <v>3</v>
      </c>
      <c r="N247" s="4" t="s">
        <v>3</v>
      </c>
      <c r="O247" s="4">
        <v>7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06">
      <c r="A248" s="4">
        <v>50</v>
      </c>
      <c r="B248" s="4">
        <v>0</v>
      </c>
      <c r="C248" s="4">
        <v>0</v>
      </c>
      <c r="D248" s="4">
        <v>1</v>
      </c>
      <c r="E248" s="4">
        <v>209</v>
      </c>
      <c r="F248" s="4">
        <f>ROUND(Source!W224,O248)</f>
        <v>0</v>
      </c>
      <c r="G248" s="4" t="s">
        <v>167</v>
      </c>
      <c r="H248" s="4" t="s">
        <v>168</v>
      </c>
      <c r="I248" s="4"/>
      <c r="J248" s="4"/>
      <c r="K248" s="4">
        <v>209</v>
      </c>
      <c r="L248" s="4">
        <v>23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06">
      <c r="A249" s="4">
        <v>50</v>
      </c>
      <c r="B249" s="4">
        <v>0</v>
      </c>
      <c r="C249" s="4">
        <v>0</v>
      </c>
      <c r="D249" s="4">
        <v>1</v>
      </c>
      <c r="E249" s="4">
        <v>233</v>
      </c>
      <c r="F249" s="4">
        <f>ROUND(Source!BD224,O249)</f>
        <v>0</v>
      </c>
      <c r="G249" s="4" t="s">
        <v>169</v>
      </c>
      <c r="H249" s="4" t="s">
        <v>170</v>
      </c>
      <c r="I249" s="4"/>
      <c r="J249" s="4"/>
      <c r="K249" s="4">
        <v>233</v>
      </c>
      <c r="L249" s="4">
        <v>24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06">
      <c r="A250" s="4">
        <v>50</v>
      </c>
      <c r="B250" s="4">
        <v>0</v>
      </c>
      <c r="C250" s="4">
        <v>0</v>
      </c>
      <c r="D250" s="4">
        <v>1</v>
      </c>
      <c r="E250" s="4">
        <v>210</v>
      </c>
      <c r="F250" s="4">
        <f>ROUND(Source!X224,O250)</f>
        <v>2145.02</v>
      </c>
      <c r="G250" s="4" t="s">
        <v>171</v>
      </c>
      <c r="H250" s="4" t="s">
        <v>172</v>
      </c>
      <c r="I250" s="4"/>
      <c r="J250" s="4"/>
      <c r="K250" s="4">
        <v>210</v>
      </c>
      <c r="L250" s="4">
        <v>25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2145.02</v>
      </c>
      <c r="X250" s="4">
        <v>1</v>
      </c>
      <c r="Y250" s="4">
        <v>2145.02</v>
      </c>
      <c r="Z250" s="4"/>
      <c r="AA250" s="4"/>
      <c r="AB250" s="4"/>
    </row>
    <row r="251" spans="1:206">
      <c r="A251" s="4">
        <v>50</v>
      </c>
      <c r="B251" s="4">
        <v>0</v>
      </c>
      <c r="C251" s="4">
        <v>0</v>
      </c>
      <c r="D251" s="4">
        <v>1</v>
      </c>
      <c r="E251" s="4">
        <v>211</v>
      </c>
      <c r="F251" s="4">
        <f>ROUND(Source!Y224,O251)</f>
        <v>1043.52</v>
      </c>
      <c r="G251" s="4" t="s">
        <v>173</v>
      </c>
      <c r="H251" s="4" t="s">
        <v>174</v>
      </c>
      <c r="I251" s="4"/>
      <c r="J251" s="4"/>
      <c r="K251" s="4">
        <v>211</v>
      </c>
      <c r="L251" s="4">
        <v>26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1043.52</v>
      </c>
      <c r="X251" s="4">
        <v>1</v>
      </c>
      <c r="Y251" s="4">
        <v>1043.52</v>
      </c>
      <c r="Z251" s="4"/>
      <c r="AA251" s="4"/>
      <c r="AB251" s="4"/>
    </row>
    <row r="252" spans="1:206">
      <c r="A252" s="4">
        <v>50</v>
      </c>
      <c r="B252" s="4">
        <v>0</v>
      </c>
      <c r="C252" s="4">
        <v>0</v>
      </c>
      <c r="D252" s="4">
        <v>1</v>
      </c>
      <c r="E252" s="4">
        <v>224</v>
      </c>
      <c r="F252" s="4">
        <f>ROUND(Source!AR224,O252)</f>
        <v>6087.22</v>
      </c>
      <c r="G252" s="4" t="s">
        <v>175</v>
      </c>
      <c r="H252" s="4" t="s">
        <v>176</v>
      </c>
      <c r="I252" s="4"/>
      <c r="J252" s="4"/>
      <c r="K252" s="4">
        <v>224</v>
      </c>
      <c r="L252" s="4">
        <v>27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6087.22</v>
      </c>
      <c r="X252" s="4">
        <v>1</v>
      </c>
      <c r="Y252" s="4">
        <v>6087.22</v>
      </c>
      <c r="Z252" s="4"/>
      <c r="AA252" s="4"/>
      <c r="AB252" s="4"/>
    </row>
    <row r="254" spans="1:206">
      <c r="A254" s="2">
        <v>51</v>
      </c>
      <c r="B254" s="2">
        <f>B211</f>
        <v>1</v>
      </c>
      <c r="C254" s="2">
        <f>A211</f>
        <v>3</v>
      </c>
      <c r="D254" s="2">
        <f>ROW(A211)</f>
        <v>211</v>
      </c>
      <c r="E254" s="2"/>
      <c r="F254" s="2" t="str">
        <f>IF(F211&lt;&gt;"",F211,"")</f>
        <v>09-01-01</v>
      </c>
      <c r="G254" s="2" t="str">
        <f>IF(G211&lt;&gt;"",G211,"")</f>
        <v>ПНР</v>
      </c>
      <c r="H254" s="2">
        <v>0</v>
      </c>
      <c r="I254" s="2"/>
      <c r="J254" s="2"/>
      <c r="K254" s="2"/>
      <c r="L254" s="2"/>
      <c r="M254" s="2"/>
      <c r="N254" s="2"/>
      <c r="O254" s="2">
        <f t="shared" ref="O254:T254" si="167">ROUND(O224+AB254,2)</f>
        <v>2898.68</v>
      </c>
      <c r="P254" s="2">
        <f t="shared" si="167"/>
        <v>0</v>
      </c>
      <c r="Q254" s="2">
        <f t="shared" si="167"/>
        <v>0</v>
      </c>
      <c r="R254" s="2">
        <f t="shared" si="167"/>
        <v>0</v>
      </c>
      <c r="S254" s="2">
        <f t="shared" si="167"/>
        <v>2898.68</v>
      </c>
      <c r="T254" s="2">
        <f t="shared" si="167"/>
        <v>0</v>
      </c>
      <c r="U254" s="2">
        <f>U224+AH254</f>
        <v>4.3384</v>
      </c>
      <c r="V254" s="2">
        <f>V224+AI254</f>
        <v>0</v>
      </c>
      <c r="W254" s="2">
        <f>ROUND(W224+AJ254,2)</f>
        <v>0</v>
      </c>
      <c r="X254" s="2">
        <f>ROUND(X224+AK254,2)</f>
        <v>2145.02</v>
      </c>
      <c r="Y254" s="2">
        <f>ROUND(Y224+AL254,2)</f>
        <v>1043.52</v>
      </c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>
        <f t="shared" ref="AO254:BD254" si="168">ROUND(AO224+BX254,2)</f>
        <v>0</v>
      </c>
      <c r="AP254" s="2">
        <f t="shared" si="168"/>
        <v>0</v>
      </c>
      <c r="AQ254" s="2">
        <f t="shared" si="168"/>
        <v>0</v>
      </c>
      <c r="AR254" s="2">
        <f t="shared" si="168"/>
        <v>6087.22</v>
      </c>
      <c r="AS254" s="2">
        <f t="shared" si="168"/>
        <v>0</v>
      </c>
      <c r="AT254" s="2">
        <f t="shared" si="168"/>
        <v>0</v>
      </c>
      <c r="AU254" s="2">
        <f t="shared" si="168"/>
        <v>6087.22</v>
      </c>
      <c r="AV254" s="2">
        <f t="shared" si="168"/>
        <v>0</v>
      </c>
      <c r="AW254" s="2">
        <f t="shared" si="168"/>
        <v>0</v>
      </c>
      <c r="AX254" s="2">
        <f t="shared" si="168"/>
        <v>0</v>
      </c>
      <c r="AY254" s="2">
        <f t="shared" si="168"/>
        <v>0</v>
      </c>
      <c r="AZ254" s="2">
        <f t="shared" si="168"/>
        <v>0</v>
      </c>
      <c r="BA254" s="2">
        <f t="shared" si="168"/>
        <v>0</v>
      </c>
      <c r="BB254" s="2">
        <f t="shared" si="168"/>
        <v>0</v>
      </c>
      <c r="BC254" s="2">
        <f t="shared" si="168"/>
        <v>0</v>
      </c>
      <c r="BD254" s="2">
        <f t="shared" si="168"/>
        <v>0</v>
      </c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3"/>
      <c r="DH254" s="3"/>
      <c r="DI254" s="3"/>
      <c r="DJ254" s="3"/>
      <c r="DK254" s="3"/>
      <c r="DL254" s="3"/>
      <c r="DM254" s="3"/>
      <c r="DN254" s="3"/>
      <c r="DO254" s="3"/>
      <c r="DP254" s="3"/>
      <c r="DQ254" s="3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3"/>
      <c r="EI254" s="3"/>
      <c r="EJ254" s="3"/>
      <c r="EK254" s="3"/>
      <c r="EL254" s="3"/>
      <c r="EM254" s="3"/>
      <c r="EN254" s="3"/>
      <c r="EO254" s="3"/>
      <c r="EP254" s="3"/>
      <c r="EQ254" s="3"/>
      <c r="ER254" s="3"/>
      <c r="ES254" s="3"/>
      <c r="ET254" s="3"/>
      <c r="EU254" s="3"/>
      <c r="EV254" s="3"/>
      <c r="EW254" s="3"/>
      <c r="EX254" s="3"/>
      <c r="EY254" s="3"/>
      <c r="EZ254" s="3"/>
      <c r="FA254" s="3"/>
      <c r="FB254" s="3"/>
      <c r="FC254" s="3"/>
      <c r="FD254" s="3"/>
      <c r="FE254" s="3"/>
      <c r="FF254" s="3"/>
      <c r="FG254" s="3"/>
      <c r="FH254" s="3"/>
      <c r="FI254" s="3"/>
      <c r="FJ254" s="3"/>
      <c r="FK254" s="3"/>
      <c r="FL254" s="3"/>
      <c r="FM254" s="3"/>
      <c r="FN254" s="3"/>
      <c r="FO254" s="3"/>
      <c r="FP254" s="3"/>
      <c r="FQ254" s="3"/>
      <c r="FR254" s="3"/>
      <c r="FS254" s="3"/>
      <c r="FT254" s="3"/>
      <c r="FU254" s="3"/>
      <c r="FV254" s="3"/>
      <c r="FW254" s="3"/>
      <c r="FX254" s="3"/>
      <c r="FY254" s="3"/>
      <c r="FZ254" s="3"/>
      <c r="GA254" s="3"/>
      <c r="GB254" s="3"/>
      <c r="GC254" s="3"/>
      <c r="GD254" s="3"/>
      <c r="GE254" s="3"/>
      <c r="GF254" s="3"/>
      <c r="GG254" s="3"/>
      <c r="GH254" s="3"/>
      <c r="GI254" s="3"/>
      <c r="GJ254" s="3"/>
      <c r="GK254" s="3"/>
      <c r="GL254" s="3"/>
      <c r="GM254" s="3"/>
      <c r="GN254" s="3"/>
      <c r="GO254" s="3"/>
      <c r="GP254" s="3"/>
      <c r="GQ254" s="3"/>
      <c r="GR254" s="3"/>
      <c r="GS254" s="3"/>
      <c r="GT254" s="3"/>
      <c r="GU254" s="3"/>
      <c r="GV254" s="3"/>
      <c r="GW254" s="3"/>
      <c r="GX254" s="3">
        <v>0</v>
      </c>
    </row>
    <row r="256" spans="1:206">
      <c r="A256" s="4">
        <v>50</v>
      </c>
      <c r="B256" s="4">
        <v>0</v>
      </c>
      <c r="C256" s="4">
        <v>0</v>
      </c>
      <c r="D256" s="4">
        <v>1</v>
      </c>
      <c r="E256" s="4">
        <v>201</v>
      </c>
      <c r="F256" s="4">
        <f>ROUND(Source!O254,O256)</f>
        <v>2898.68</v>
      </c>
      <c r="G256" s="4" t="s">
        <v>123</v>
      </c>
      <c r="H256" s="4" t="s">
        <v>124</v>
      </c>
      <c r="I256" s="4"/>
      <c r="J256" s="4"/>
      <c r="K256" s="4">
        <v>201</v>
      </c>
      <c r="L256" s="4">
        <v>1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2898.6800000000003</v>
      </c>
      <c r="X256" s="4">
        <v>1</v>
      </c>
      <c r="Y256" s="4">
        <v>2898.6800000000003</v>
      </c>
      <c r="Z256" s="4"/>
      <c r="AA256" s="4"/>
      <c r="AB256" s="4"/>
    </row>
    <row r="257" spans="1:28">
      <c r="A257" s="4">
        <v>50</v>
      </c>
      <c r="B257" s="4">
        <v>0</v>
      </c>
      <c r="C257" s="4">
        <v>0</v>
      </c>
      <c r="D257" s="4">
        <v>1</v>
      </c>
      <c r="E257" s="4">
        <v>202</v>
      </c>
      <c r="F257" s="4">
        <f>ROUND(Source!P254,O257)</f>
        <v>0</v>
      </c>
      <c r="G257" s="4" t="s">
        <v>125</v>
      </c>
      <c r="H257" s="4" t="s">
        <v>126</v>
      </c>
      <c r="I257" s="4"/>
      <c r="J257" s="4"/>
      <c r="K257" s="4">
        <v>202</v>
      </c>
      <c r="L257" s="4">
        <v>2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8">
      <c r="A258" s="4">
        <v>50</v>
      </c>
      <c r="B258" s="4">
        <v>0</v>
      </c>
      <c r="C258" s="4">
        <v>0</v>
      </c>
      <c r="D258" s="4">
        <v>1</v>
      </c>
      <c r="E258" s="4">
        <v>222</v>
      </c>
      <c r="F258" s="4">
        <f>ROUND(Source!AO254,O258)</f>
        <v>0</v>
      </c>
      <c r="G258" s="4" t="s">
        <v>127</v>
      </c>
      <c r="H258" s="4" t="s">
        <v>128</v>
      </c>
      <c r="I258" s="4"/>
      <c r="J258" s="4"/>
      <c r="K258" s="4">
        <v>222</v>
      </c>
      <c r="L258" s="4">
        <v>3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>
      <c r="A259" s="4">
        <v>50</v>
      </c>
      <c r="B259" s="4">
        <v>0</v>
      </c>
      <c r="C259" s="4">
        <v>0</v>
      </c>
      <c r="D259" s="4">
        <v>1</v>
      </c>
      <c r="E259" s="4">
        <v>225</v>
      </c>
      <c r="F259" s="4">
        <f>ROUND(Source!AV254,O259)</f>
        <v>0</v>
      </c>
      <c r="G259" s="4" t="s">
        <v>129</v>
      </c>
      <c r="H259" s="4" t="s">
        <v>130</v>
      </c>
      <c r="I259" s="4"/>
      <c r="J259" s="4"/>
      <c r="K259" s="4">
        <v>225</v>
      </c>
      <c r="L259" s="4">
        <v>4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>
      <c r="A260" s="4">
        <v>50</v>
      </c>
      <c r="B260" s="4">
        <v>0</v>
      </c>
      <c r="C260" s="4">
        <v>0</v>
      </c>
      <c r="D260" s="4">
        <v>1</v>
      </c>
      <c r="E260" s="4">
        <v>226</v>
      </c>
      <c r="F260" s="4">
        <f>ROUND(Source!AW254,O260)</f>
        <v>0</v>
      </c>
      <c r="G260" s="4" t="s">
        <v>131</v>
      </c>
      <c r="H260" s="4" t="s">
        <v>132</v>
      </c>
      <c r="I260" s="4"/>
      <c r="J260" s="4"/>
      <c r="K260" s="4">
        <v>226</v>
      </c>
      <c r="L260" s="4">
        <v>5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8">
      <c r="A261" s="4">
        <v>50</v>
      </c>
      <c r="B261" s="4">
        <v>0</v>
      </c>
      <c r="C261" s="4">
        <v>0</v>
      </c>
      <c r="D261" s="4">
        <v>1</v>
      </c>
      <c r="E261" s="4">
        <v>227</v>
      </c>
      <c r="F261" s="4">
        <f>ROUND(Source!AX254,O261)</f>
        <v>0</v>
      </c>
      <c r="G261" s="4" t="s">
        <v>133</v>
      </c>
      <c r="H261" s="4" t="s">
        <v>134</v>
      </c>
      <c r="I261" s="4"/>
      <c r="J261" s="4"/>
      <c r="K261" s="4">
        <v>227</v>
      </c>
      <c r="L261" s="4">
        <v>6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8">
      <c r="A262" s="4">
        <v>50</v>
      </c>
      <c r="B262" s="4">
        <v>0</v>
      </c>
      <c r="C262" s="4">
        <v>0</v>
      </c>
      <c r="D262" s="4">
        <v>1</v>
      </c>
      <c r="E262" s="4">
        <v>228</v>
      </c>
      <c r="F262" s="4">
        <f>ROUND(Source!AY254,O262)</f>
        <v>0</v>
      </c>
      <c r="G262" s="4" t="s">
        <v>135</v>
      </c>
      <c r="H262" s="4" t="s">
        <v>136</v>
      </c>
      <c r="I262" s="4"/>
      <c r="J262" s="4"/>
      <c r="K262" s="4">
        <v>228</v>
      </c>
      <c r="L262" s="4">
        <v>7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>
      <c r="A263" s="4">
        <v>50</v>
      </c>
      <c r="B263" s="4">
        <v>0</v>
      </c>
      <c r="C263" s="4">
        <v>0</v>
      </c>
      <c r="D263" s="4">
        <v>1</v>
      </c>
      <c r="E263" s="4">
        <v>216</v>
      </c>
      <c r="F263" s="4">
        <f>ROUND(Source!AP254,O263)</f>
        <v>0</v>
      </c>
      <c r="G263" s="4" t="s">
        <v>137</v>
      </c>
      <c r="H263" s="4" t="s">
        <v>138</v>
      </c>
      <c r="I263" s="4"/>
      <c r="J263" s="4"/>
      <c r="K263" s="4">
        <v>216</v>
      </c>
      <c r="L263" s="4">
        <v>8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>
      <c r="A264" s="4">
        <v>50</v>
      </c>
      <c r="B264" s="4">
        <v>0</v>
      </c>
      <c r="C264" s="4">
        <v>0</v>
      </c>
      <c r="D264" s="4">
        <v>1</v>
      </c>
      <c r="E264" s="4">
        <v>223</v>
      </c>
      <c r="F264" s="4">
        <f>ROUND(Source!AQ254,O264)</f>
        <v>0</v>
      </c>
      <c r="G264" s="4" t="s">
        <v>139</v>
      </c>
      <c r="H264" s="4" t="s">
        <v>140</v>
      </c>
      <c r="I264" s="4"/>
      <c r="J264" s="4"/>
      <c r="K264" s="4">
        <v>223</v>
      </c>
      <c r="L264" s="4">
        <v>9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>
      <c r="A265" s="4">
        <v>50</v>
      </c>
      <c r="B265" s="4">
        <v>0</v>
      </c>
      <c r="C265" s="4">
        <v>0</v>
      </c>
      <c r="D265" s="4">
        <v>1</v>
      </c>
      <c r="E265" s="4">
        <v>229</v>
      </c>
      <c r="F265" s="4">
        <f>ROUND(Source!AZ254,O265)</f>
        <v>0</v>
      </c>
      <c r="G265" s="4" t="s">
        <v>141</v>
      </c>
      <c r="H265" s="4" t="s">
        <v>142</v>
      </c>
      <c r="I265" s="4"/>
      <c r="J265" s="4"/>
      <c r="K265" s="4">
        <v>229</v>
      </c>
      <c r="L265" s="4">
        <v>10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8">
      <c r="A266" s="4">
        <v>50</v>
      </c>
      <c r="B266" s="4">
        <v>0</v>
      </c>
      <c r="C266" s="4">
        <v>0</v>
      </c>
      <c r="D266" s="4">
        <v>1</v>
      </c>
      <c r="E266" s="4">
        <v>203</v>
      </c>
      <c r="F266" s="4">
        <f>ROUND(Source!Q254,O266)</f>
        <v>0</v>
      </c>
      <c r="G266" s="4" t="s">
        <v>143</v>
      </c>
      <c r="H266" s="4" t="s">
        <v>144</v>
      </c>
      <c r="I266" s="4"/>
      <c r="J266" s="4"/>
      <c r="K266" s="4">
        <v>203</v>
      </c>
      <c r="L266" s="4">
        <v>11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>
      <c r="A267" s="4">
        <v>50</v>
      </c>
      <c r="B267" s="4">
        <v>0</v>
      </c>
      <c r="C267" s="4">
        <v>0</v>
      </c>
      <c r="D267" s="4">
        <v>1</v>
      </c>
      <c r="E267" s="4">
        <v>231</v>
      </c>
      <c r="F267" s="4">
        <f>ROUND(Source!BB254,O267)</f>
        <v>0</v>
      </c>
      <c r="G267" s="4" t="s">
        <v>145</v>
      </c>
      <c r="H267" s="4" t="s">
        <v>146</v>
      </c>
      <c r="I267" s="4"/>
      <c r="J267" s="4"/>
      <c r="K267" s="4">
        <v>231</v>
      </c>
      <c r="L267" s="4">
        <v>12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8">
      <c r="A268" s="4">
        <v>50</v>
      </c>
      <c r="B268" s="4">
        <v>0</v>
      </c>
      <c r="C268" s="4">
        <v>0</v>
      </c>
      <c r="D268" s="4">
        <v>1</v>
      </c>
      <c r="E268" s="4">
        <v>204</v>
      </c>
      <c r="F268" s="4">
        <f>ROUND(Source!R254,O268)</f>
        <v>0</v>
      </c>
      <c r="G268" s="4" t="s">
        <v>147</v>
      </c>
      <c r="H268" s="4" t="s">
        <v>148</v>
      </c>
      <c r="I268" s="4"/>
      <c r="J268" s="4"/>
      <c r="K268" s="4">
        <v>204</v>
      </c>
      <c r="L268" s="4">
        <v>13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8">
      <c r="A269" s="4">
        <v>50</v>
      </c>
      <c r="B269" s="4">
        <v>0</v>
      </c>
      <c r="C269" s="4">
        <v>0</v>
      </c>
      <c r="D269" s="4">
        <v>1</v>
      </c>
      <c r="E269" s="4">
        <v>205</v>
      </c>
      <c r="F269" s="4">
        <f>ROUND(Source!S254,O269)</f>
        <v>2898.68</v>
      </c>
      <c r="G269" s="4" t="s">
        <v>149</v>
      </c>
      <c r="H269" s="4" t="s">
        <v>150</v>
      </c>
      <c r="I269" s="4"/>
      <c r="J269" s="4"/>
      <c r="K269" s="4">
        <v>205</v>
      </c>
      <c r="L269" s="4">
        <v>14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2898.6800000000003</v>
      </c>
      <c r="X269" s="4">
        <v>1</v>
      </c>
      <c r="Y269" s="4">
        <v>2898.6800000000003</v>
      </c>
      <c r="Z269" s="4"/>
      <c r="AA269" s="4"/>
      <c r="AB269" s="4"/>
    </row>
    <row r="270" spans="1:28">
      <c r="A270" s="4">
        <v>50</v>
      </c>
      <c r="B270" s="4">
        <v>0</v>
      </c>
      <c r="C270" s="4">
        <v>0</v>
      </c>
      <c r="D270" s="4">
        <v>1</v>
      </c>
      <c r="E270" s="4">
        <v>232</v>
      </c>
      <c r="F270" s="4">
        <f>ROUND(Source!BC254,O270)</f>
        <v>0</v>
      </c>
      <c r="G270" s="4" t="s">
        <v>151</v>
      </c>
      <c r="H270" s="4" t="s">
        <v>152</v>
      </c>
      <c r="I270" s="4"/>
      <c r="J270" s="4"/>
      <c r="K270" s="4">
        <v>232</v>
      </c>
      <c r="L270" s="4">
        <v>15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8">
      <c r="A271" s="4">
        <v>50</v>
      </c>
      <c r="B271" s="4">
        <v>0</v>
      </c>
      <c r="C271" s="4">
        <v>0</v>
      </c>
      <c r="D271" s="4">
        <v>1</v>
      </c>
      <c r="E271" s="4">
        <v>214</v>
      </c>
      <c r="F271" s="4">
        <f>ROUND(Source!AS254,O271)</f>
        <v>0</v>
      </c>
      <c r="G271" s="4" t="s">
        <v>153</v>
      </c>
      <c r="H271" s="4" t="s">
        <v>154</v>
      </c>
      <c r="I271" s="4"/>
      <c r="J271" s="4"/>
      <c r="K271" s="4">
        <v>214</v>
      </c>
      <c r="L271" s="4">
        <v>16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8">
      <c r="A272" s="4">
        <v>50</v>
      </c>
      <c r="B272" s="4">
        <v>0</v>
      </c>
      <c r="C272" s="4">
        <v>0</v>
      </c>
      <c r="D272" s="4">
        <v>1</v>
      </c>
      <c r="E272" s="4">
        <v>215</v>
      </c>
      <c r="F272" s="4">
        <f>ROUND(Source!AT254,O272)</f>
        <v>0</v>
      </c>
      <c r="G272" s="4" t="s">
        <v>155</v>
      </c>
      <c r="H272" s="4" t="s">
        <v>156</v>
      </c>
      <c r="I272" s="4"/>
      <c r="J272" s="4"/>
      <c r="K272" s="4">
        <v>215</v>
      </c>
      <c r="L272" s="4">
        <v>17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06">
      <c r="A273" s="4">
        <v>50</v>
      </c>
      <c r="B273" s="4">
        <v>0</v>
      </c>
      <c r="C273" s="4">
        <v>0</v>
      </c>
      <c r="D273" s="4">
        <v>1</v>
      </c>
      <c r="E273" s="4">
        <v>217</v>
      </c>
      <c r="F273" s="4">
        <f>ROUND(Source!AU254,O273)</f>
        <v>6087.22</v>
      </c>
      <c r="G273" s="4" t="s">
        <v>157</v>
      </c>
      <c r="H273" s="4" t="s">
        <v>158</v>
      </c>
      <c r="I273" s="4"/>
      <c r="J273" s="4"/>
      <c r="K273" s="4">
        <v>217</v>
      </c>
      <c r="L273" s="4">
        <v>18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6087.22</v>
      </c>
      <c r="X273" s="4">
        <v>1</v>
      </c>
      <c r="Y273" s="4">
        <v>6087.22</v>
      </c>
      <c r="Z273" s="4"/>
      <c r="AA273" s="4"/>
      <c r="AB273" s="4"/>
    </row>
    <row r="274" spans="1:206">
      <c r="A274" s="4">
        <v>50</v>
      </c>
      <c r="B274" s="4">
        <v>0</v>
      </c>
      <c r="C274" s="4">
        <v>0</v>
      </c>
      <c r="D274" s="4">
        <v>1</v>
      </c>
      <c r="E274" s="4">
        <v>230</v>
      </c>
      <c r="F274" s="4">
        <f>ROUND(Source!BA254,O274)</f>
        <v>0</v>
      </c>
      <c r="G274" s="4" t="s">
        <v>159</v>
      </c>
      <c r="H274" s="4" t="s">
        <v>160</v>
      </c>
      <c r="I274" s="4"/>
      <c r="J274" s="4"/>
      <c r="K274" s="4">
        <v>230</v>
      </c>
      <c r="L274" s="4">
        <v>19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06">
      <c r="A275" s="4">
        <v>50</v>
      </c>
      <c r="B275" s="4">
        <v>0</v>
      </c>
      <c r="C275" s="4">
        <v>0</v>
      </c>
      <c r="D275" s="4">
        <v>1</v>
      </c>
      <c r="E275" s="4">
        <v>206</v>
      </c>
      <c r="F275" s="4">
        <f>ROUND(Source!T254,O275)</f>
        <v>0</v>
      </c>
      <c r="G275" s="4" t="s">
        <v>161</v>
      </c>
      <c r="H275" s="4" t="s">
        <v>162</v>
      </c>
      <c r="I275" s="4"/>
      <c r="J275" s="4"/>
      <c r="K275" s="4">
        <v>206</v>
      </c>
      <c r="L275" s="4">
        <v>20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06">
      <c r="A276" s="4">
        <v>50</v>
      </c>
      <c r="B276" s="4">
        <v>0</v>
      </c>
      <c r="C276" s="4">
        <v>0</v>
      </c>
      <c r="D276" s="4">
        <v>1</v>
      </c>
      <c r="E276" s="4">
        <v>207</v>
      </c>
      <c r="F276" s="4">
        <f>ROUND(Source!U254,O276)</f>
        <v>4.3384</v>
      </c>
      <c r="G276" s="4" t="s">
        <v>163</v>
      </c>
      <c r="H276" s="4" t="s">
        <v>164</v>
      </c>
      <c r="I276" s="4"/>
      <c r="J276" s="4"/>
      <c r="K276" s="4">
        <v>207</v>
      </c>
      <c r="L276" s="4">
        <v>21</v>
      </c>
      <c r="M276" s="4">
        <v>3</v>
      </c>
      <c r="N276" s="4" t="s">
        <v>3</v>
      </c>
      <c r="O276" s="4">
        <v>7</v>
      </c>
      <c r="P276" s="4"/>
      <c r="Q276" s="4"/>
      <c r="R276" s="4"/>
      <c r="S276" s="4"/>
      <c r="T276" s="4"/>
      <c r="U276" s="4"/>
      <c r="V276" s="4"/>
      <c r="W276" s="4">
        <v>4.3384</v>
      </c>
      <c r="X276" s="4">
        <v>1</v>
      </c>
      <c r="Y276" s="4">
        <v>4.3384</v>
      </c>
      <c r="Z276" s="4"/>
      <c r="AA276" s="4"/>
      <c r="AB276" s="4"/>
    </row>
    <row r="277" spans="1:206">
      <c r="A277" s="4">
        <v>50</v>
      </c>
      <c r="B277" s="4">
        <v>0</v>
      </c>
      <c r="C277" s="4">
        <v>0</v>
      </c>
      <c r="D277" s="4">
        <v>1</v>
      </c>
      <c r="E277" s="4">
        <v>208</v>
      </c>
      <c r="F277" s="4">
        <f>ROUND(Source!V254,O277)</f>
        <v>0</v>
      </c>
      <c r="G277" s="4" t="s">
        <v>165</v>
      </c>
      <c r="H277" s="4" t="s">
        <v>166</v>
      </c>
      <c r="I277" s="4"/>
      <c r="J277" s="4"/>
      <c r="K277" s="4">
        <v>208</v>
      </c>
      <c r="L277" s="4">
        <v>22</v>
      </c>
      <c r="M277" s="4">
        <v>3</v>
      </c>
      <c r="N277" s="4" t="s">
        <v>3</v>
      </c>
      <c r="O277" s="4">
        <v>7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06">
      <c r="A278" s="4">
        <v>50</v>
      </c>
      <c r="B278" s="4">
        <v>0</v>
      </c>
      <c r="C278" s="4">
        <v>0</v>
      </c>
      <c r="D278" s="4">
        <v>1</v>
      </c>
      <c r="E278" s="4">
        <v>209</v>
      </c>
      <c r="F278" s="4">
        <f>ROUND(Source!W254,O278)</f>
        <v>0</v>
      </c>
      <c r="G278" s="4" t="s">
        <v>167</v>
      </c>
      <c r="H278" s="4" t="s">
        <v>168</v>
      </c>
      <c r="I278" s="4"/>
      <c r="J278" s="4"/>
      <c r="K278" s="4">
        <v>209</v>
      </c>
      <c r="L278" s="4">
        <v>23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06">
      <c r="A279" s="4">
        <v>50</v>
      </c>
      <c r="B279" s="4">
        <v>0</v>
      </c>
      <c r="C279" s="4">
        <v>0</v>
      </c>
      <c r="D279" s="4">
        <v>1</v>
      </c>
      <c r="E279" s="4">
        <v>233</v>
      </c>
      <c r="F279" s="4">
        <f>ROUND(Source!BD254,O279)</f>
        <v>0</v>
      </c>
      <c r="G279" s="4" t="s">
        <v>169</v>
      </c>
      <c r="H279" s="4" t="s">
        <v>170</v>
      </c>
      <c r="I279" s="4"/>
      <c r="J279" s="4"/>
      <c r="K279" s="4">
        <v>233</v>
      </c>
      <c r="L279" s="4">
        <v>24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06">
      <c r="A280" s="4">
        <v>50</v>
      </c>
      <c r="B280" s="4">
        <v>0</v>
      </c>
      <c r="C280" s="4">
        <v>0</v>
      </c>
      <c r="D280" s="4">
        <v>1</v>
      </c>
      <c r="E280" s="4">
        <v>210</v>
      </c>
      <c r="F280" s="4">
        <f>ROUND(Source!X254,O280)</f>
        <v>2145.02</v>
      </c>
      <c r="G280" s="4" t="s">
        <v>171</v>
      </c>
      <c r="H280" s="4" t="s">
        <v>172</v>
      </c>
      <c r="I280" s="4"/>
      <c r="J280" s="4"/>
      <c r="K280" s="4">
        <v>210</v>
      </c>
      <c r="L280" s="4">
        <v>25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2145.02</v>
      </c>
      <c r="X280" s="4">
        <v>1</v>
      </c>
      <c r="Y280" s="4">
        <v>2145.02</v>
      </c>
      <c r="Z280" s="4"/>
      <c r="AA280" s="4"/>
      <c r="AB280" s="4"/>
    </row>
    <row r="281" spans="1:206">
      <c r="A281" s="4">
        <v>50</v>
      </c>
      <c r="B281" s="4">
        <v>0</v>
      </c>
      <c r="C281" s="4">
        <v>0</v>
      </c>
      <c r="D281" s="4">
        <v>1</v>
      </c>
      <c r="E281" s="4">
        <v>211</v>
      </c>
      <c r="F281" s="4">
        <f>ROUND(Source!Y254,O281)</f>
        <v>1043.52</v>
      </c>
      <c r="G281" s="4" t="s">
        <v>173</v>
      </c>
      <c r="H281" s="4" t="s">
        <v>174</v>
      </c>
      <c r="I281" s="4"/>
      <c r="J281" s="4"/>
      <c r="K281" s="4">
        <v>211</v>
      </c>
      <c r="L281" s="4">
        <v>26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1043.52</v>
      </c>
      <c r="X281" s="4">
        <v>1</v>
      </c>
      <c r="Y281" s="4">
        <v>1043.52</v>
      </c>
      <c r="Z281" s="4"/>
      <c r="AA281" s="4"/>
      <c r="AB281" s="4"/>
    </row>
    <row r="282" spans="1:206">
      <c r="A282" s="4">
        <v>50</v>
      </c>
      <c r="B282" s="4">
        <v>0</v>
      </c>
      <c r="C282" s="4">
        <v>0</v>
      </c>
      <c r="D282" s="4">
        <v>1</v>
      </c>
      <c r="E282" s="4">
        <v>224</v>
      </c>
      <c r="F282" s="4">
        <f>ROUND(Source!AR254,O282)</f>
        <v>6087.22</v>
      </c>
      <c r="G282" s="4" t="s">
        <v>175</v>
      </c>
      <c r="H282" s="4" t="s">
        <v>176</v>
      </c>
      <c r="I282" s="4"/>
      <c r="J282" s="4"/>
      <c r="K282" s="4">
        <v>224</v>
      </c>
      <c r="L282" s="4">
        <v>27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6087.22</v>
      </c>
      <c r="X282" s="4">
        <v>1</v>
      </c>
      <c r="Y282" s="4">
        <v>6087.22</v>
      </c>
      <c r="Z282" s="4"/>
      <c r="AA282" s="4"/>
      <c r="AB282" s="4"/>
    </row>
    <row r="284" spans="1:206">
      <c r="A284" s="2">
        <v>51</v>
      </c>
      <c r="B284" s="2">
        <f>B12</f>
        <v>343</v>
      </c>
      <c r="C284" s="2">
        <f>A12</f>
        <v>1</v>
      </c>
      <c r="D284" s="2">
        <f>ROW(A12)</f>
        <v>12</v>
      </c>
      <c r="E284" s="2"/>
      <c r="F284" s="2" t="str">
        <f>IF(F12&lt;&gt;"",F12,"")</f>
        <v>Х556966-334177 Стригуненко</v>
      </c>
      <c r="G284" s="2" t="str">
        <f>IF(G12&lt;&gt;"",G12,"")</f>
        <v>Х556966-334177 Стригуненко</v>
      </c>
      <c r="H284" s="2">
        <v>0</v>
      </c>
      <c r="I284" s="2"/>
      <c r="J284" s="2"/>
      <c r="K284" s="2"/>
      <c r="L284" s="2"/>
      <c r="M284" s="2"/>
      <c r="N284" s="2"/>
      <c r="O284" s="2">
        <f t="shared" ref="O284:T284" si="169">ROUND(O181+O254,2)</f>
        <v>40710.93</v>
      </c>
      <c r="P284" s="2">
        <f t="shared" si="169"/>
        <v>34180.11</v>
      </c>
      <c r="Q284" s="2">
        <f t="shared" si="169"/>
        <v>657.39</v>
      </c>
      <c r="R284" s="2">
        <f t="shared" si="169"/>
        <v>632.44000000000005</v>
      </c>
      <c r="S284" s="2">
        <f t="shared" si="169"/>
        <v>5240.99</v>
      </c>
      <c r="T284" s="2">
        <f t="shared" si="169"/>
        <v>0</v>
      </c>
      <c r="U284" s="2">
        <f>U181+U254</f>
        <v>9.0944000000000003</v>
      </c>
      <c r="V284" s="2">
        <f>V181+V254</f>
        <v>1.2445000000000002</v>
      </c>
      <c r="W284" s="2">
        <f>ROUND(W181+W254,2)</f>
        <v>0</v>
      </c>
      <c r="X284" s="2">
        <f>ROUND(X181+X254,2)</f>
        <v>5209.01</v>
      </c>
      <c r="Y284" s="2">
        <f>ROUND(Y181+Y254,2)</f>
        <v>2828.37</v>
      </c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>
        <f t="shared" ref="AO284:BD284" si="170">ROUND(AO181+AO254,2)</f>
        <v>0</v>
      </c>
      <c r="AP284" s="2">
        <f t="shared" si="170"/>
        <v>0</v>
      </c>
      <c r="AQ284" s="2">
        <f t="shared" si="170"/>
        <v>0</v>
      </c>
      <c r="AR284" s="2">
        <f t="shared" si="170"/>
        <v>48748.31</v>
      </c>
      <c r="AS284" s="2">
        <f t="shared" si="170"/>
        <v>42661.09</v>
      </c>
      <c r="AT284" s="2">
        <f t="shared" si="170"/>
        <v>0</v>
      </c>
      <c r="AU284" s="2">
        <f t="shared" si="170"/>
        <v>6087.22</v>
      </c>
      <c r="AV284" s="2">
        <f t="shared" si="170"/>
        <v>34180.11</v>
      </c>
      <c r="AW284" s="2">
        <f t="shared" si="170"/>
        <v>34180.11</v>
      </c>
      <c r="AX284" s="2">
        <f t="shared" si="170"/>
        <v>0</v>
      </c>
      <c r="AY284" s="2">
        <f t="shared" si="170"/>
        <v>34180.11</v>
      </c>
      <c r="AZ284" s="2">
        <f t="shared" si="170"/>
        <v>0</v>
      </c>
      <c r="BA284" s="2">
        <f t="shared" si="170"/>
        <v>0</v>
      </c>
      <c r="BB284" s="2">
        <f t="shared" si="170"/>
        <v>0</v>
      </c>
      <c r="BC284" s="2">
        <f t="shared" si="170"/>
        <v>0</v>
      </c>
      <c r="BD284" s="2">
        <f t="shared" si="170"/>
        <v>0</v>
      </c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3"/>
      <c r="DH284" s="3"/>
      <c r="DI284" s="3"/>
      <c r="DJ284" s="3"/>
      <c r="DK284" s="3"/>
      <c r="DL284" s="3"/>
      <c r="DM284" s="3"/>
      <c r="DN284" s="3"/>
      <c r="DO284" s="3"/>
      <c r="DP284" s="3"/>
      <c r="DQ284" s="3"/>
      <c r="DR284" s="3"/>
      <c r="DS284" s="3"/>
      <c r="DT284" s="3"/>
      <c r="DU284" s="3"/>
      <c r="DV284" s="3"/>
      <c r="DW284" s="3"/>
      <c r="DX284" s="3"/>
      <c r="DY284" s="3"/>
      <c r="DZ284" s="3"/>
      <c r="EA284" s="3"/>
      <c r="EB284" s="3"/>
      <c r="EC284" s="3"/>
      <c r="ED284" s="3"/>
      <c r="EE284" s="3"/>
      <c r="EF284" s="3"/>
      <c r="EG284" s="3"/>
      <c r="EH284" s="3"/>
      <c r="EI284" s="3"/>
      <c r="EJ284" s="3"/>
      <c r="EK284" s="3"/>
      <c r="EL284" s="3"/>
      <c r="EM284" s="3"/>
      <c r="EN284" s="3"/>
      <c r="EO284" s="3"/>
      <c r="EP284" s="3"/>
      <c r="EQ284" s="3"/>
      <c r="ER284" s="3"/>
      <c r="ES284" s="3"/>
      <c r="ET284" s="3"/>
      <c r="EU284" s="3"/>
      <c r="EV284" s="3"/>
      <c r="EW284" s="3"/>
      <c r="EX284" s="3"/>
      <c r="EY284" s="3"/>
      <c r="EZ284" s="3"/>
      <c r="FA284" s="3"/>
      <c r="FB284" s="3"/>
      <c r="FC284" s="3"/>
      <c r="FD284" s="3"/>
      <c r="FE284" s="3"/>
      <c r="FF284" s="3"/>
      <c r="FG284" s="3"/>
      <c r="FH284" s="3"/>
      <c r="FI284" s="3"/>
      <c r="FJ284" s="3"/>
      <c r="FK284" s="3"/>
      <c r="FL284" s="3"/>
      <c r="FM284" s="3"/>
      <c r="FN284" s="3"/>
      <c r="FO284" s="3"/>
      <c r="FP284" s="3"/>
      <c r="FQ284" s="3"/>
      <c r="FR284" s="3"/>
      <c r="FS284" s="3"/>
      <c r="FT284" s="3"/>
      <c r="FU284" s="3"/>
      <c r="FV284" s="3"/>
      <c r="FW284" s="3"/>
      <c r="FX284" s="3"/>
      <c r="FY284" s="3"/>
      <c r="FZ284" s="3"/>
      <c r="GA284" s="3"/>
      <c r="GB284" s="3"/>
      <c r="GC284" s="3"/>
      <c r="GD284" s="3"/>
      <c r="GE284" s="3"/>
      <c r="GF284" s="3"/>
      <c r="GG284" s="3"/>
      <c r="GH284" s="3"/>
      <c r="GI284" s="3"/>
      <c r="GJ284" s="3"/>
      <c r="GK284" s="3"/>
      <c r="GL284" s="3"/>
      <c r="GM284" s="3"/>
      <c r="GN284" s="3"/>
      <c r="GO284" s="3"/>
      <c r="GP284" s="3"/>
      <c r="GQ284" s="3"/>
      <c r="GR284" s="3"/>
      <c r="GS284" s="3"/>
      <c r="GT284" s="3"/>
      <c r="GU284" s="3"/>
      <c r="GV284" s="3"/>
      <c r="GW284" s="3"/>
      <c r="GX284" s="3">
        <v>0</v>
      </c>
    </row>
    <row r="286" spans="1:206">
      <c r="A286" s="4">
        <v>50</v>
      </c>
      <c r="B286" s="4">
        <v>0</v>
      </c>
      <c r="C286" s="4">
        <v>0</v>
      </c>
      <c r="D286" s="4">
        <v>1</v>
      </c>
      <c r="E286" s="4">
        <v>201</v>
      </c>
      <c r="F286" s="4">
        <f>ROUND(Source!O284,O286)</f>
        <v>40710.93</v>
      </c>
      <c r="G286" s="4" t="s">
        <v>123</v>
      </c>
      <c r="H286" s="4" t="s">
        <v>124</v>
      </c>
      <c r="I286" s="4"/>
      <c r="J286" s="4"/>
      <c r="K286" s="4">
        <v>201</v>
      </c>
      <c r="L286" s="4">
        <v>1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188204.06999999998</v>
      </c>
      <c r="X286" s="4">
        <v>1</v>
      </c>
      <c r="Y286" s="4">
        <v>188204.06999999998</v>
      </c>
      <c r="Z286" s="4"/>
      <c r="AA286" s="4"/>
      <c r="AB286" s="4"/>
    </row>
    <row r="287" spans="1:206">
      <c r="A287" s="4">
        <v>50</v>
      </c>
      <c r="B287" s="4">
        <v>0</v>
      </c>
      <c r="C287" s="4">
        <v>0</v>
      </c>
      <c r="D287" s="4">
        <v>1</v>
      </c>
      <c r="E287" s="4">
        <v>202</v>
      </c>
      <c r="F287" s="4">
        <f>ROUND(Source!P284,O287)</f>
        <v>34180.11</v>
      </c>
      <c r="G287" s="4" t="s">
        <v>125</v>
      </c>
      <c r="H287" s="4" t="s">
        <v>126</v>
      </c>
      <c r="I287" s="4"/>
      <c r="J287" s="4"/>
      <c r="K287" s="4">
        <v>202</v>
      </c>
      <c r="L287" s="4">
        <v>2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142045.68</v>
      </c>
      <c r="X287" s="4">
        <v>1</v>
      </c>
      <c r="Y287" s="4">
        <v>142045.68</v>
      </c>
      <c r="Z287" s="4"/>
      <c r="AA287" s="4"/>
      <c r="AB287" s="4"/>
    </row>
    <row r="288" spans="1:206">
      <c r="A288" s="4">
        <v>50</v>
      </c>
      <c r="B288" s="4">
        <v>0</v>
      </c>
      <c r="C288" s="4">
        <v>0</v>
      </c>
      <c r="D288" s="4">
        <v>1</v>
      </c>
      <c r="E288" s="4">
        <v>222</v>
      </c>
      <c r="F288" s="4">
        <f>ROUND(Source!AO284,O288)</f>
        <v>0</v>
      </c>
      <c r="G288" s="4" t="s">
        <v>127</v>
      </c>
      <c r="H288" s="4" t="s">
        <v>128</v>
      </c>
      <c r="I288" s="4"/>
      <c r="J288" s="4"/>
      <c r="K288" s="4">
        <v>222</v>
      </c>
      <c r="L288" s="4">
        <v>3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8">
      <c r="A289" s="4">
        <v>50</v>
      </c>
      <c r="B289" s="4">
        <v>0</v>
      </c>
      <c r="C289" s="4">
        <v>0</v>
      </c>
      <c r="D289" s="4">
        <v>1</v>
      </c>
      <c r="E289" s="4">
        <v>225</v>
      </c>
      <c r="F289" s="4">
        <f>ROUND(Source!AV284,O289)</f>
        <v>34180.11</v>
      </c>
      <c r="G289" s="4" t="s">
        <v>129</v>
      </c>
      <c r="H289" s="4" t="s">
        <v>130</v>
      </c>
      <c r="I289" s="4"/>
      <c r="J289" s="4"/>
      <c r="K289" s="4">
        <v>225</v>
      </c>
      <c r="L289" s="4">
        <v>4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142045.68</v>
      </c>
      <c r="X289" s="4">
        <v>1</v>
      </c>
      <c r="Y289" s="4">
        <v>142045.68</v>
      </c>
      <c r="Z289" s="4"/>
      <c r="AA289" s="4"/>
      <c r="AB289" s="4"/>
    </row>
    <row r="290" spans="1:28">
      <c r="A290" s="4">
        <v>50</v>
      </c>
      <c r="B290" s="4">
        <v>0</v>
      </c>
      <c r="C290" s="4">
        <v>0</v>
      </c>
      <c r="D290" s="4">
        <v>1</v>
      </c>
      <c r="E290" s="4">
        <v>226</v>
      </c>
      <c r="F290" s="4">
        <f>ROUND(Source!AW284,O290)</f>
        <v>34180.11</v>
      </c>
      <c r="G290" s="4" t="s">
        <v>131</v>
      </c>
      <c r="H290" s="4" t="s">
        <v>132</v>
      </c>
      <c r="I290" s="4"/>
      <c r="J290" s="4"/>
      <c r="K290" s="4">
        <v>226</v>
      </c>
      <c r="L290" s="4">
        <v>5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142045.68</v>
      </c>
      <c r="X290" s="4">
        <v>1</v>
      </c>
      <c r="Y290" s="4">
        <v>142045.68</v>
      </c>
      <c r="Z290" s="4"/>
      <c r="AA290" s="4"/>
      <c r="AB290" s="4"/>
    </row>
    <row r="291" spans="1:28">
      <c r="A291" s="4">
        <v>50</v>
      </c>
      <c r="B291" s="4">
        <v>0</v>
      </c>
      <c r="C291" s="4">
        <v>0</v>
      </c>
      <c r="D291" s="4">
        <v>1</v>
      </c>
      <c r="E291" s="4">
        <v>227</v>
      </c>
      <c r="F291" s="4">
        <f>ROUND(Source!AX284,O291)</f>
        <v>0</v>
      </c>
      <c r="G291" s="4" t="s">
        <v>133</v>
      </c>
      <c r="H291" s="4" t="s">
        <v>134</v>
      </c>
      <c r="I291" s="4"/>
      <c r="J291" s="4"/>
      <c r="K291" s="4">
        <v>227</v>
      </c>
      <c r="L291" s="4">
        <v>6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8">
      <c r="A292" s="4">
        <v>50</v>
      </c>
      <c r="B292" s="4">
        <v>0</v>
      </c>
      <c r="C292" s="4">
        <v>0</v>
      </c>
      <c r="D292" s="4">
        <v>1</v>
      </c>
      <c r="E292" s="4">
        <v>228</v>
      </c>
      <c r="F292" s="4">
        <f>ROUND(Source!AY284,O292)</f>
        <v>34180.11</v>
      </c>
      <c r="G292" s="4" t="s">
        <v>135</v>
      </c>
      <c r="H292" s="4" t="s">
        <v>136</v>
      </c>
      <c r="I292" s="4"/>
      <c r="J292" s="4"/>
      <c r="K292" s="4">
        <v>228</v>
      </c>
      <c r="L292" s="4">
        <v>7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142045.68</v>
      </c>
      <c r="X292" s="4">
        <v>1</v>
      </c>
      <c r="Y292" s="4">
        <v>142045.68</v>
      </c>
      <c r="Z292" s="4"/>
      <c r="AA292" s="4"/>
      <c r="AB292" s="4"/>
    </row>
    <row r="293" spans="1:28">
      <c r="A293" s="4">
        <v>50</v>
      </c>
      <c r="B293" s="4">
        <v>0</v>
      </c>
      <c r="C293" s="4">
        <v>0</v>
      </c>
      <c r="D293" s="4">
        <v>1</v>
      </c>
      <c r="E293" s="4">
        <v>216</v>
      </c>
      <c r="F293" s="4">
        <f>ROUND(Source!AP284,O293)</f>
        <v>0</v>
      </c>
      <c r="G293" s="4" t="s">
        <v>137</v>
      </c>
      <c r="H293" s="4" t="s">
        <v>138</v>
      </c>
      <c r="I293" s="4"/>
      <c r="J293" s="4"/>
      <c r="K293" s="4">
        <v>216</v>
      </c>
      <c r="L293" s="4">
        <v>8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8">
      <c r="A294" s="4">
        <v>50</v>
      </c>
      <c r="B294" s="4">
        <v>0</v>
      </c>
      <c r="C294" s="4">
        <v>0</v>
      </c>
      <c r="D294" s="4">
        <v>1</v>
      </c>
      <c r="E294" s="4">
        <v>223</v>
      </c>
      <c r="F294" s="4">
        <f>ROUND(Source!AQ284,O294)</f>
        <v>0</v>
      </c>
      <c r="G294" s="4" t="s">
        <v>139</v>
      </c>
      <c r="H294" s="4" t="s">
        <v>140</v>
      </c>
      <c r="I294" s="4"/>
      <c r="J294" s="4"/>
      <c r="K294" s="4">
        <v>223</v>
      </c>
      <c r="L294" s="4">
        <v>9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8">
      <c r="A295" s="4">
        <v>50</v>
      </c>
      <c r="B295" s="4">
        <v>0</v>
      </c>
      <c r="C295" s="4">
        <v>0</v>
      </c>
      <c r="D295" s="4">
        <v>1</v>
      </c>
      <c r="E295" s="4">
        <v>229</v>
      </c>
      <c r="F295" s="4">
        <f>ROUND(Source!AZ284,O295)</f>
        <v>0</v>
      </c>
      <c r="G295" s="4" t="s">
        <v>141</v>
      </c>
      <c r="H295" s="4" t="s">
        <v>142</v>
      </c>
      <c r="I295" s="4"/>
      <c r="J295" s="4"/>
      <c r="K295" s="4">
        <v>229</v>
      </c>
      <c r="L295" s="4">
        <v>10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8">
      <c r="A296" s="4">
        <v>50</v>
      </c>
      <c r="B296" s="4">
        <v>0</v>
      </c>
      <c r="C296" s="4">
        <v>0</v>
      </c>
      <c r="D296" s="4">
        <v>1</v>
      </c>
      <c r="E296" s="4">
        <v>203</v>
      </c>
      <c r="F296" s="4">
        <f>ROUND(Source!Q284,O296)</f>
        <v>657.39</v>
      </c>
      <c r="G296" s="4" t="s">
        <v>143</v>
      </c>
      <c r="H296" s="4" t="s">
        <v>144</v>
      </c>
      <c r="I296" s="4"/>
      <c r="J296" s="4"/>
      <c r="K296" s="4">
        <v>203</v>
      </c>
      <c r="L296" s="4">
        <v>11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14678.720000000001</v>
      </c>
      <c r="X296" s="4">
        <v>1</v>
      </c>
      <c r="Y296" s="4">
        <v>14678.720000000001</v>
      </c>
      <c r="Z296" s="4"/>
      <c r="AA296" s="4"/>
      <c r="AB296" s="4"/>
    </row>
    <row r="297" spans="1:28">
      <c r="A297" s="4">
        <v>50</v>
      </c>
      <c r="B297" s="4">
        <v>0</v>
      </c>
      <c r="C297" s="4">
        <v>0</v>
      </c>
      <c r="D297" s="4">
        <v>1</v>
      </c>
      <c r="E297" s="4">
        <v>231</v>
      </c>
      <c r="F297" s="4">
        <f>ROUND(Source!BB284,O297)</f>
        <v>0</v>
      </c>
      <c r="G297" s="4" t="s">
        <v>145</v>
      </c>
      <c r="H297" s="4" t="s">
        <v>146</v>
      </c>
      <c r="I297" s="4"/>
      <c r="J297" s="4"/>
      <c r="K297" s="4">
        <v>231</v>
      </c>
      <c r="L297" s="4">
        <v>12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8">
      <c r="A298" s="4">
        <v>50</v>
      </c>
      <c r="B298" s="4">
        <v>0</v>
      </c>
      <c r="C298" s="4">
        <v>0</v>
      </c>
      <c r="D298" s="4">
        <v>1</v>
      </c>
      <c r="E298" s="4">
        <v>204</v>
      </c>
      <c r="F298" s="4">
        <f>ROUND(Source!R284,O298)</f>
        <v>632.44000000000005</v>
      </c>
      <c r="G298" s="4" t="s">
        <v>147</v>
      </c>
      <c r="H298" s="4" t="s">
        <v>148</v>
      </c>
      <c r="I298" s="4"/>
      <c r="J298" s="4"/>
      <c r="K298" s="4">
        <v>204</v>
      </c>
      <c r="L298" s="4">
        <v>13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5991.5800000000008</v>
      </c>
      <c r="X298" s="4">
        <v>1</v>
      </c>
      <c r="Y298" s="4">
        <v>5991.5800000000008</v>
      </c>
      <c r="Z298" s="4"/>
      <c r="AA298" s="4"/>
      <c r="AB298" s="4"/>
    </row>
    <row r="299" spans="1:28">
      <c r="A299" s="4">
        <v>50</v>
      </c>
      <c r="B299" s="4">
        <v>0</v>
      </c>
      <c r="C299" s="4">
        <v>0</v>
      </c>
      <c r="D299" s="4">
        <v>1</v>
      </c>
      <c r="E299" s="4">
        <v>205</v>
      </c>
      <c r="F299" s="4">
        <f>ROUND(Source!S284,O299)</f>
        <v>5240.99</v>
      </c>
      <c r="G299" s="4" t="s">
        <v>149</v>
      </c>
      <c r="H299" s="4" t="s">
        <v>150</v>
      </c>
      <c r="I299" s="4"/>
      <c r="J299" s="4"/>
      <c r="K299" s="4">
        <v>205</v>
      </c>
      <c r="L299" s="4">
        <v>14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25488.089999999997</v>
      </c>
      <c r="X299" s="4">
        <v>1</v>
      </c>
      <c r="Y299" s="4">
        <v>25488.089999999997</v>
      </c>
      <c r="Z299" s="4"/>
      <c r="AA299" s="4"/>
      <c r="AB299" s="4"/>
    </row>
    <row r="300" spans="1:28">
      <c r="A300" s="4">
        <v>50</v>
      </c>
      <c r="B300" s="4">
        <v>0</v>
      </c>
      <c r="C300" s="4">
        <v>0</v>
      </c>
      <c r="D300" s="4">
        <v>1</v>
      </c>
      <c r="E300" s="4">
        <v>232</v>
      </c>
      <c r="F300" s="4">
        <f>ROUND(Source!BC284,O300)</f>
        <v>0</v>
      </c>
      <c r="G300" s="4" t="s">
        <v>151</v>
      </c>
      <c r="H300" s="4" t="s">
        <v>152</v>
      </c>
      <c r="I300" s="4"/>
      <c r="J300" s="4"/>
      <c r="K300" s="4">
        <v>232</v>
      </c>
      <c r="L300" s="4">
        <v>15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8">
      <c r="A301" s="4">
        <v>50</v>
      </c>
      <c r="B301" s="4">
        <v>0</v>
      </c>
      <c r="C301" s="4">
        <v>0</v>
      </c>
      <c r="D301" s="4">
        <v>1</v>
      </c>
      <c r="E301" s="4">
        <v>214</v>
      </c>
      <c r="F301" s="4">
        <f>ROUND(Source!AS284,O301)</f>
        <v>42661.09</v>
      </c>
      <c r="G301" s="4" t="s">
        <v>153</v>
      </c>
      <c r="H301" s="4" t="s">
        <v>154</v>
      </c>
      <c r="I301" s="4"/>
      <c r="J301" s="4"/>
      <c r="K301" s="4">
        <v>214</v>
      </c>
      <c r="L301" s="4">
        <v>16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218217.9</v>
      </c>
      <c r="X301" s="4">
        <v>1</v>
      </c>
      <c r="Y301" s="4">
        <v>218217.9</v>
      </c>
      <c r="Z301" s="4"/>
      <c r="AA301" s="4"/>
      <c r="AB301" s="4"/>
    </row>
    <row r="302" spans="1:28">
      <c r="A302" s="4">
        <v>50</v>
      </c>
      <c r="B302" s="4">
        <v>0</v>
      </c>
      <c r="C302" s="4">
        <v>0</v>
      </c>
      <c r="D302" s="4">
        <v>1</v>
      </c>
      <c r="E302" s="4">
        <v>215</v>
      </c>
      <c r="F302" s="4">
        <f>ROUND(Source!AT284,O302)</f>
        <v>0</v>
      </c>
      <c r="G302" s="4" t="s">
        <v>155</v>
      </c>
      <c r="H302" s="4" t="s">
        <v>156</v>
      </c>
      <c r="I302" s="4"/>
      <c r="J302" s="4"/>
      <c r="K302" s="4">
        <v>215</v>
      </c>
      <c r="L302" s="4">
        <v>17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11492.34</v>
      </c>
      <c r="X302" s="4">
        <v>1</v>
      </c>
      <c r="Y302" s="4">
        <v>11492.34</v>
      </c>
      <c r="Z302" s="4"/>
      <c r="AA302" s="4"/>
      <c r="AB302" s="4"/>
    </row>
    <row r="303" spans="1:28">
      <c r="A303" s="4">
        <v>50</v>
      </c>
      <c r="B303" s="4">
        <v>0</v>
      </c>
      <c r="C303" s="4">
        <v>0</v>
      </c>
      <c r="D303" s="4">
        <v>1</v>
      </c>
      <c r="E303" s="4">
        <v>217</v>
      </c>
      <c r="F303" s="4">
        <f>ROUND(Source!AU284,O303)</f>
        <v>6087.22</v>
      </c>
      <c r="G303" s="4" t="s">
        <v>157</v>
      </c>
      <c r="H303" s="4" t="s">
        <v>158</v>
      </c>
      <c r="I303" s="4"/>
      <c r="J303" s="4"/>
      <c r="K303" s="4">
        <v>217</v>
      </c>
      <c r="L303" s="4">
        <v>18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6087.22</v>
      </c>
      <c r="X303" s="4">
        <v>1</v>
      </c>
      <c r="Y303" s="4">
        <v>6087.22</v>
      </c>
      <c r="Z303" s="4"/>
      <c r="AA303" s="4"/>
      <c r="AB303" s="4"/>
    </row>
    <row r="304" spans="1:28">
      <c r="A304" s="4">
        <v>50</v>
      </c>
      <c r="B304" s="4">
        <v>0</v>
      </c>
      <c r="C304" s="4">
        <v>0</v>
      </c>
      <c r="D304" s="4">
        <v>1</v>
      </c>
      <c r="E304" s="4">
        <v>230</v>
      </c>
      <c r="F304" s="4">
        <f>ROUND(Source!BA284,O304)</f>
        <v>0</v>
      </c>
      <c r="G304" s="4" t="s">
        <v>159</v>
      </c>
      <c r="H304" s="4" t="s">
        <v>160</v>
      </c>
      <c r="I304" s="4"/>
      <c r="J304" s="4"/>
      <c r="K304" s="4">
        <v>230</v>
      </c>
      <c r="L304" s="4">
        <v>19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8">
      <c r="A305" s="4">
        <v>50</v>
      </c>
      <c r="B305" s="4">
        <v>0</v>
      </c>
      <c r="C305" s="4">
        <v>0</v>
      </c>
      <c r="D305" s="4">
        <v>1</v>
      </c>
      <c r="E305" s="4">
        <v>206</v>
      </c>
      <c r="F305" s="4">
        <f>ROUND(Source!T284,O305)</f>
        <v>0</v>
      </c>
      <c r="G305" s="4" t="s">
        <v>161</v>
      </c>
      <c r="H305" s="4" t="s">
        <v>162</v>
      </c>
      <c r="I305" s="4"/>
      <c r="J305" s="4"/>
      <c r="K305" s="4">
        <v>206</v>
      </c>
      <c r="L305" s="4">
        <v>20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8">
      <c r="A306" s="4">
        <v>50</v>
      </c>
      <c r="B306" s="4">
        <v>0</v>
      </c>
      <c r="C306" s="4">
        <v>0</v>
      </c>
      <c r="D306" s="4">
        <v>1</v>
      </c>
      <c r="E306" s="4">
        <v>207</v>
      </c>
      <c r="F306" s="4">
        <f>ROUND(Source!U284,O306)</f>
        <v>9.0944000000000003</v>
      </c>
      <c r="G306" s="4" t="s">
        <v>163</v>
      </c>
      <c r="H306" s="4" t="s">
        <v>164</v>
      </c>
      <c r="I306" s="4"/>
      <c r="J306" s="4"/>
      <c r="K306" s="4">
        <v>207</v>
      </c>
      <c r="L306" s="4">
        <v>21</v>
      </c>
      <c r="M306" s="4">
        <v>3</v>
      </c>
      <c r="N306" s="4" t="s">
        <v>3</v>
      </c>
      <c r="O306" s="4">
        <v>7</v>
      </c>
      <c r="P306" s="4"/>
      <c r="Q306" s="4"/>
      <c r="R306" s="4"/>
      <c r="S306" s="4"/>
      <c r="T306" s="4"/>
      <c r="U306" s="4"/>
      <c r="V306" s="4"/>
      <c r="W306" s="4">
        <v>53.69144</v>
      </c>
      <c r="X306" s="4">
        <v>1</v>
      </c>
      <c r="Y306" s="4">
        <v>53.69144</v>
      </c>
      <c r="Z306" s="4"/>
      <c r="AA306" s="4"/>
      <c r="AB306" s="4"/>
    </row>
    <row r="307" spans="1:28">
      <c r="A307" s="4">
        <v>50</v>
      </c>
      <c r="B307" s="4">
        <v>0</v>
      </c>
      <c r="C307" s="4">
        <v>0</v>
      </c>
      <c r="D307" s="4">
        <v>1</v>
      </c>
      <c r="E307" s="4">
        <v>208</v>
      </c>
      <c r="F307" s="4">
        <f>ROUND(Source!V284,O307)</f>
        <v>1.2444999999999999</v>
      </c>
      <c r="G307" s="4" t="s">
        <v>165</v>
      </c>
      <c r="H307" s="4" t="s">
        <v>166</v>
      </c>
      <c r="I307" s="4"/>
      <c r="J307" s="4"/>
      <c r="K307" s="4">
        <v>208</v>
      </c>
      <c r="L307" s="4">
        <v>22</v>
      </c>
      <c r="M307" s="4">
        <v>3</v>
      </c>
      <c r="N307" s="4" t="s">
        <v>3</v>
      </c>
      <c r="O307" s="4">
        <v>7</v>
      </c>
      <c r="P307" s="4"/>
      <c r="Q307" s="4"/>
      <c r="R307" s="4"/>
      <c r="S307" s="4"/>
      <c r="T307" s="4"/>
      <c r="U307" s="4"/>
      <c r="V307" s="4"/>
      <c r="W307" s="4">
        <v>10.89432</v>
      </c>
      <c r="X307" s="4">
        <v>1</v>
      </c>
      <c r="Y307" s="4">
        <v>10.89432</v>
      </c>
      <c r="Z307" s="4"/>
      <c r="AA307" s="4"/>
      <c r="AB307" s="4"/>
    </row>
    <row r="308" spans="1:28">
      <c r="A308" s="4">
        <v>50</v>
      </c>
      <c r="B308" s="4">
        <v>0</v>
      </c>
      <c r="C308" s="4">
        <v>0</v>
      </c>
      <c r="D308" s="4">
        <v>1</v>
      </c>
      <c r="E308" s="4">
        <v>209</v>
      </c>
      <c r="F308" s="4">
        <f>ROUND(Source!W284,O308)</f>
        <v>0</v>
      </c>
      <c r="G308" s="4" t="s">
        <v>167</v>
      </c>
      <c r="H308" s="4" t="s">
        <v>168</v>
      </c>
      <c r="I308" s="4"/>
      <c r="J308" s="4"/>
      <c r="K308" s="4">
        <v>209</v>
      </c>
      <c r="L308" s="4">
        <v>23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8">
      <c r="A309" s="4">
        <v>50</v>
      </c>
      <c r="B309" s="4">
        <v>0</v>
      </c>
      <c r="C309" s="4">
        <v>0</v>
      </c>
      <c r="D309" s="4">
        <v>1</v>
      </c>
      <c r="E309" s="4">
        <v>233</v>
      </c>
      <c r="F309" s="4">
        <f>ROUND(Source!BD284,O309)</f>
        <v>0</v>
      </c>
      <c r="G309" s="4" t="s">
        <v>169</v>
      </c>
      <c r="H309" s="4" t="s">
        <v>170</v>
      </c>
      <c r="I309" s="4"/>
      <c r="J309" s="4"/>
      <c r="K309" s="4">
        <v>233</v>
      </c>
      <c r="L309" s="4">
        <v>24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8">
      <c r="A310" s="4">
        <v>50</v>
      </c>
      <c r="B310" s="4">
        <v>0</v>
      </c>
      <c r="C310" s="4">
        <v>0</v>
      </c>
      <c r="D310" s="4">
        <v>1</v>
      </c>
      <c r="E310" s="4">
        <v>210</v>
      </c>
      <c r="F310" s="4">
        <f>ROUND(Source!X284,O310)</f>
        <v>5209.01</v>
      </c>
      <c r="G310" s="4" t="s">
        <v>171</v>
      </c>
      <c r="H310" s="4" t="s">
        <v>172</v>
      </c>
      <c r="I310" s="4"/>
      <c r="J310" s="4"/>
      <c r="K310" s="4">
        <v>210</v>
      </c>
      <c r="L310" s="4">
        <v>25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30690.52</v>
      </c>
      <c r="X310" s="4">
        <v>1</v>
      </c>
      <c r="Y310" s="4">
        <v>30690.52</v>
      </c>
      <c r="Z310" s="4"/>
      <c r="AA310" s="4"/>
      <c r="AB310" s="4"/>
    </row>
    <row r="311" spans="1:28">
      <c r="A311" s="4">
        <v>50</v>
      </c>
      <c r="B311" s="4">
        <v>0</v>
      </c>
      <c r="C311" s="4">
        <v>0</v>
      </c>
      <c r="D311" s="4">
        <v>1</v>
      </c>
      <c r="E311" s="4">
        <v>211</v>
      </c>
      <c r="F311" s="4">
        <f>ROUND(Source!Y284,O311)</f>
        <v>2828.37</v>
      </c>
      <c r="G311" s="4" t="s">
        <v>173</v>
      </c>
      <c r="H311" s="4" t="s">
        <v>174</v>
      </c>
      <c r="I311" s="4"/>
      <c r="J311" s="4"/>
      <c r="K311" s="4">
        <v>211</v>
      </c>
      <c r="L311" s="4">
        <v>26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16902.87</v>
      </c>
      <c r="X311" s="4">
        <v>1</v>
      </c>
      <c r="Y311" s="4">
        <v>16902.87</v>
      </c>
      <c r="Z311" s="4"/>
      <c r="AA311" s="4"/>
      <c r="AB311" s="4"/>
    </row>
    <row r="312" spans="1:28">
      <c r="A312" s="4">
        <v>50</v>
      </c>
      <c r="B312" s="4">
        <v>0</v>
      </c>
      <c r="C312" s="4">
        <v>0</v>
      </c>
      <c r="D312" s="4">
        <v>1</v>
      </c>
      <c r="E312" s="4">
        <v>224</v>
      </c>
      <c r="F312" s="4">
        <f>ROUND(Source!AR284,O312)</f>
        <v>48748.31</v>
      </c>
      <c r="G312" s="4" t="s">
        <v>175</v>
      </c>
      <c r="H312" s="4" t="s">
        <v>176</v>
      </c>
      <c r="I312" s="4"/>
      <c r="J312" s="4"/>
      <c r="K312" s="4">
        <v>224</v>
      </c>
      <c r="L312" s="4">
        <v>27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235797.46</v>
      </c>
      <c r="X312" s="4">
        <v>1</v>
      </c>
      <c r="Y312" s="4">
        <v>235797.46</v>
      </c>
      <c r="Z312" s="4"/>
      <c r="AA312" s="4"/>
      <c r="AB312" s="4"/>
    </row>
    <row r="314" spans="1:28">
      <c r="A314">
        <v>71</v>
      </c>
      <c r="B314">
        <v>1</v>
      </c>
      <c r="D314">
        <v>200001</v>
      </c>
      <c r="E314">
        <v>45800602</v>
      </c>
      <c r="F314" t="s">
        <v>284</v>
      </c>
      <c r="G314" t="s">
        <v>285</v>
      </c>
      <c r="H314">
        <v>80</v>
      </c>
      <c r="I314">
        <v>20</v>
      </c>
    </row>
    <row r="317" spans="1:28">
      <c r="A317">
        <v>70</v>
      </c>
      <c r="B317">
        <v>1</v>
      </c>
      <c r="D317">
        <v>1</v>
      </c>
      <c r="E317" t="s">
        <v>286</v>
      </c>
      <c r="F317" t="s">
        <v>287</v>
      </c>
      <c r="G317">
        <v>1</v>
      </c>
      <c r="H317">
        <v>0</v>
      </c>
      <c r="I317" t="s">
        <v>3</v>
      </c>
      <c r="J317">
        <v>1</v>
      </c>
      <c r="K317">
        <v>0</v>
      </c>
      <c r="L317" t="s">
        <v>3</v>
      </c>
      <c r="M317" t="s">
        <v>3</v>
      </c>
      <c r="N317">
        <v>0</v>
      </c>
      <c r="P317" t="s">
        <v>288</v>
      </c>
    </row>
    <row r="318" spans="1:28">
      <c r="A318">
        <v>70</v>
      </c>
      <c r="B318">
        <v>1</v>
      </c>
      <c r="D318">
        <v>2</v>
      </c>
      <c r="E318" t="s">
        <v>289</v>
      </c>
      <c r="F318" t="s">
        <v>290</v>
      </c>
      <c r="G318">
        <v>0</v>
      </c>
      <c r="H318">
        <v>0</v>
      </c>
      <c r="I318" t="s">
        <v>3</v>
      </c>
      <c r="J318">
        <v>1</v>
      </c>
      <c r="K318">
        <v>0</v>
      </c>
      <c r="L318" t="s">
        <v>3</v>
      </c>
      <c r="M318" t="s">
        <v>3</v>
      </c>
      <c r="N318">
        <v>0</v>
      </c>
      <c r="P318" t="s">
        <v>291</v>
      </c>
    </row>
    <row r="319" spans="1:28">
      <c r="A319">
        <v>70</v>
      </c>
      <c r="B319">
        <v>1</v>
      </c>
      <c r="D319">
        <v>3</v>
      </c>
      <c r="E319" t="s">
        <v>292</v>
      </c>
      <c r="F319" t="s">
        <v>293</v>
      </c>
      <c r="G319">
        <v>0</v>
      </c>
      <c r="H319">
        <v>0</v>
      </c>
      <c r="I319" t="s">
        <v>3</v>
      </c>
      <c r="J319">
        <v>1</v>
      </c>
      <c r="K319">
        <v>0</v>
      </c>
      <c r="L319" t="s">
        <v>3</v>
      </c>
      <c r="M319" t="s">
        <v>3</v>
      </c>
      <c r="N319">
        <v>0</v>
      </c>
      <c r="P319" t="s">
        <v>294</v>
      </c>
    </row>
    <row r="320" spans="1:28">
      <c r="A320">
        <v>70</v>
      </c>
      <c r="B320">
        <v>1</v>
      </c>
      <c r="D320">
        <v>4</v>
      </c>
      <c r="E320" t="s">
        <v>295</v>
      </c>
      <c r="F320" t="s">
        <v>296</v>
      </c>
      <c r="G320">
        <v>1</v>
      </c>
      <c r="H320">
        <v>0</v>
      </c>
      <c r="I320" t="s">
        <v>3</v>
      </c>
      <c r="J320">
        <v>2</v>
      </c>
      <c r="K320">
        <v>0</v>
      </c>
      <c r="L320" t="s">
        <v>3</v>
      </c>
      <c r="M320" t="s">
        <v>3</v>
      </c>
      <c r="N320">
        <v>0</v>
      </c>
      <c r="P320" t="s">
        <v>3</v>
      </c>
    </row>
    <row r="321" spans="1:16">
      <c r="A321">
        <v>70</v>
      </c>
      <c r="B321">
        <v>1</v>
      </c>
      <c r="D321">
        <v>5</v>
      </c>
      <c r="E321" t="s">
        <v>297</v>
      </c>
      <c r="F321" t="s">
        <v>298</v>
      </c>
      <c r="G321">
        <v>0</v>
      </c>
      <c r="H321">
        <v>0</v>
      </c>
      <c r="I321" t="s">
        <v>3</v>
      </c>
      <c r="J321">
        <v>2</v>
      </c>
      <c r="K321">
        <v>0</v>
      </c>
      <c r="L321" t="s">
        <v>3</v>
      </c>
      <c r="M321" t="s">
        <v>3</v>
      </c>
      <c r="N321">
        <v>0</v>
      </c>
      <c r="P321" t="s">
        <v>3</v>
      </c>
    </row>
    <row r="322" spans="1:16">
      <c r="A322">
        <v>70</v>
      </c>
      <c r="B322">
        <v>1</v>
      </c>
      <c r="D322">
        <v>6</v>
      </c>
      <c r="E322" t="s">
        <v>299</v>
      </c>
      <c r="F322" t="s">
        <v>300</v>
      </c>
      <c r="G322">
        <v>0</v>
      </c>
      <c r="H322">
        <v>0</v>
      </c>
      <c r="I322" t="s">
        <v>3</v>
      </c>
      <c r="J322">
        <v>2</v>
      </c>
      <c r="K322">
        <v>0</v>
      </c>
      <c r="L322" t="s">
        <v>3</v>
      </c>
      <c r="M322" t="s">
        <v>3</v>
      </c>
      <c r="N322">
        <v>0</v>
      </c>
      <c r="P322" t="s">
        <v>3</v>
      </c>
    </row>
    <row r="323" spans="1:16">
      <c r="A323">
        <v>70</v>
      </c>
      <c r="B323">
        <v>1</v>
      </c>
      <c r="D323">
        <v>7</v>
      </c>
      <c r="E323" t="s">
        <v>301</v>
      </c>
      <c r="F323" t="s">
        <v>302</v>
      </c>
      <c r="G323">
        <v>0</v>
      </c>
      <c r="H323">
        <v>0</v>
      </c>
      <c r="I323" t="s">
        <v>303</v>
      </c>
      <c r="J323">
        <v>0</v>
      </c>
      <c r="K323">
        <v>0</v>
      </c>
      <c r="L323" t="s">
        <v>3</v>
      </c>
      <c r="M323" t="s">
        <v>3</v>
      </c>
      <c r="N323">
        <v>0</v>
      </c>
      <c r="P323" t="s">
        <v>304</v>
      </c>
    </row>
    <row r="324" spans="1:16">
      <c r="A324">
        <v>70</v>
      </c>
      <c r="B324">
        <v>1</v>
      </c>
      <c r="D324">
        <v>8</v>
      </c>
      <c r="E324" t="s">
        <v>305</v>
      </c>
      <c r="F324" t="s">
        <v>306</v>
      </c>
      <c r="G324">
        <v>1</v>
      </c>
      <c r="H324">
        <v>0</v>
      </c>
      <c r="I324" t="s">
        <v>3</v>
      </c>
      <c r="J324">
        <v>5</v>
      </c>
      <c r="K324">
        <v>0</v>
      </c>
      <c r="L324" t="s">
        <v>3</v>
      </c>
      <c r="M324" t="s">
        <v>3</v>
      </c>
      <c r="N324">
        <v>0</v>
      </c>
      <c r="P324" t="s">
        <v>3</v>
      </c>
    </row>
    <row r="325" spans="1:16">
      <c r="A325">
        <v>70</v>
      </c>
      <c r="B325">
        <v>1</v>
      </c>
      <c r="D325">
        <v>9</v>
      </c>
      <c r="E325" t="s">
        <v>307</v>
      </c>
      <c r="F325" t="s">
        <v>308</v>
      </c>
      <c r="G325">
        <v>0</v>
      </c>
      <c r="H325">
        <v>0</v>
      </c>
      <c r="I325" t="s">
        <v>3</v>
      </c>
      <c r="J325">
        <v>5</v>
      </c>
      <c r="K325">
        <v>0</v>
      </c>
      <c r="L325" t="s">
        <v>3</v>
      </c>
      <c r="M325" t="s">
        <v>3</v>
      </c>
      <c r="N325">
        <v>0</v>
      </c>
      <c r="P325" t="s">
        <v>309</v>
      </c>
    </row>
    <row r="326" spans="1:16">
      <c r="A326">
        <v>70</v>
      </c>
      <c r="B326">
        <v>1</v>
      </c>
      <c r="D326">
        <v>10</v>
      </c>
      <c r="E326" t="s">
        <v>310</v>
      </c>
      <c r="F326" t="s">
        <v>311</v>
      </c>
      <c r="G326">
        <v>0</v>
      </c>
      <c r="H326">
        <v>0</v>
      </c>
      <c r="I326" t="s">
        <v>312</v>
      </c>
      <c r="J326">
        <v>5</v>
      </c>
      <c r="K326">
        <v>0</v>
      </c>
      <c r="L326" t="s">
        <v>3</v>
      </c>
      <c r="M326" t="s">
        <v>3</v>
      </c>
      <c r="N326">
        <v>0</v>
      </c>
      <c r="P326" t="s">
        <v>313</v>
      </c>
    </row>
    <row r="327" spans="1:16">
      <c r="A327">
        <v>70</v>
      </c>
      <c r="B327">
        <v>1</v>
      </c>
      <c r="D327">
        <v>11</v>
      </c>
      <c r="E327" t="s">
        <v>314</v>
      </c>
      <c r="F327" t="s">
        <v>315</v>
      </c>
      <c r="G327">
        <v>0</v>
      </c>
      <c r="H327">
        <v>0</v>
      </c>
      <c r="I327" t="s">
        <v>316</v>
      </c>
      <c r="J327">
        <v>0</v>
      </c>
      <c r="K327">
        <v>0</v>
      </c>
      <c r="L327" t="s">
        <v>3</v>
      </c>
      <c r="M327" t="s">
        <v>3</v>
      </c>
      <c r="N327">
        <v>0</v>
      </c>
      <c r="P327" t="s">
        <v>317</v>
      </c>
    </row>
    <row r="328" spans="1:16">
      <c r="A328">
        <v>70</v>
      </c>
      <c r="B328">
        <v>1</v>
      </c>
      <c r="D328">
        <v>12</v>
      </c>
      <c r="E328" t="s">
        <v>318</v>
      </c>
      <c r="F328" t="s">
        <v>319</v>
      </c>
      <c r="G328">
        <v>0</v>
      </c>
      <c r="H328">
        <v>0</v>
      </c>
      <c r="I328" t="s">
        <v>320</v>
      </c>
      <c r="J328">
        <v>0</v>
      </c>
      <c r="K328">
        <v>0</v>
      </c>
      <c r="L328" t="s">
        <v>3</v>
      </c>
      <c r="M328" t="s">
        <v>3</v>
      </c>
      <c r="N328">
        <v>0</v>
      </c>
      <c r="P328" t="s">
        <v>321</v>
      </c>
    </row>
    <row r="329" spans="1:16">
      <c r="A329">
        <v>70</v>
      </c>
      <c r="B329">
        <v>1</v>
      </c>
      <c r="D329">
        <v>13</v>
      </c>
      <c r="E329" t="s">
        <v>322</v>
      </c>
      <c r="F329" t="s">
        <v>323</v>
      </c>
      <c r="G329">
        <v>0</v>
      </c>
      <c r="H329">
        <v>0</v>
      </c>
      <c r="I329" t="s">
        <v>324</v>
      </c>
      <c r="J329">
        <v>0</v>
      </c>
      <c r="K329">
        <v>0</v>
      </c>
      <c r="L329" t="s">
        <v>3</v>
      </c>
      <c r="M329" t="s">
        <v>3</v>
      </c>
      <c r="N329">
        <v>0</v>
      </c>
      <c r="P329" t="s">
        <v>325</v>
      </c>
    </row>
    <row r="330" spans="1:16">
      <c r="A330">
        <v>70</v>
      </c>
      <c r="B330">
        <v>1</v>
      </c>
      <c r="D330">
        <v>14</v>
      </c>
      <c r="E330" t="s">
        <v>326</v>
      </c>
      <c r="F330" t="s">
        <v>327</v>
      </c>
      <c r="G330">
        <v>0</v>
      </c>
      <c r="H330">
        <v>0</v>
      </c>
      <c r="I330" t="s">
        <v>3</v>
      </c>
      <c r="J330">
        <v>0</v>
      </c>
      <c r="K330">
        <v>0</v>
      </c>
      <c r="L330" t="s">
        <v>3</v>
      </c>
      <c r="M330" t="s">
        <v>3</v>
      </c>
      <c r="N330">
        <v>0</v>
      </c>
      <c r="P330" t="s">
        <v>3</v>
      </c>
    </row>
    <row r="331" spans="1:16">
      <c r="A331">
        <v>70</v>
      </c>
      <c r="B331">
        <v>1</v>
      </c>
      <c r="D331">
        <v>15</v>
      </c>
      <c r="E331" t="s">
        <v>328</v>
      </c>
      <c r="F331" t="s">
        <v>329</v>
      </c>
      <c r="G331">
        <v>0</v>
      </c>
      <c r="H331">
        <v>0</v>
      </c>
      <c r="I331" t="s">
        <v>3</v>
      </c>
      <c r="J331">
        <v>0</v>
      </c>
      <c r="K331">
        <v>0</v>
      </c>
      <c r="L331" t="s">
        <v>3</v>
      </c>
      <c r="M331" t="s">
        <v>3</v>
      </c>
      <c r="N331">
        <v>0</v>
      </c>
      <c r="P331" t="s">
        <v>330</v>
      </c>
    </row>
    <row r="332" spans="1:16">
      <c r="A332">
        <v>70</v>
      </c>
      <c r="B332">
        <v>1</v>
      </c>
      <c r="D332">
        <v>16</v>
      </c>
      <c r="E332" t="s">
        <v>331</v>
      </c>
      <c r="F332" t="s">
        <v>332</v>
      </c>
      <c r="G332">
        <v>0</v>
      </c>
      <c r="H332">
        <v>0</v>
      </c>
      <c r="I332" t="s">
        <v>3</v>
      </c>
      <c r="J332">
        <v>3</v>
      </c>
      <c r="K332">
        <v>0</v>
      </c>
      <c r="L332" t="s">
        <v>3</v>
      </c>
      <c r="M332" t="s">
        <v>3</v>
      </c>
      <c r="N332">
        <v>0</v>
      </c>
      <c r="P332" t="s">
        <v>3</v>
      </c>
    </row>
    <row r="333" spans="1:16">
      <c r="A333">
        <v>70</v>
      </c>
      <c r="B333">
        <v>1</v>
      </c>
      <c r="D333">
        <v>17</v>
      </c>
      <c r="E333" t="s">
        <v>333</v>
      </c>
      <c r="F333" t="s">
        <v>334</v>
      </c>
      <c r="G333">
        <v>1</v>
      </c>
      <c r="H333">
        <v>0</v>
      </c>
      <c r="I333" t="s">
        <v>3</v>
      </c>
      <c r="J333">
        <v>3</v>
      </c>
      <c r="K333">
        <v>0</v>
      </c>
      <c r="L333" t="s">
        <v>3</v>
      </c>
      <c r="M333" t="s">
        <v>3</v>
      </c>
      <c r="N333">
        <v>0</v>
      </c>
      <c r="P333" t="s">
        <v>3</v>
      </c>
    </row>
    <row r="334" spans="1:16">
      <c r="A334">
        <v>70</v>
      </c>
      <c r="B334">
        <v>1</v>
      </c>
      <c r="D334">
        <v>1</v>
      </c>
      <c r="E334" t="s">
        <v>335</v>
      </c>
      <c r="F334" t="s">
        <v>336</v>
      </c>
      <c r="G334">
        <v>0.9</v>
      </c>
      <c r="H334">
        <v>1</v>
      </c>
      <c r="I334" t="s">
        <v>337</v>
      </c>
      <c r="J334">
        <v>0</v>
      </c>
      <c r="K334">
        <v>0</v>
      </c>
      <c r="L334" t="s">
        <v>3</v>
      </c>
      <c r="M334" t="s">
        <v>3</v>
      </c>
      <c r="N334">
        <v>0</v>
      </c>
      <c r="P334" t="s">
        <v>338</v>
      </c>
    </row>
    <row r="335" spans="1:16">
      <c r="A335">
        <v>70</v>
      </c>
      <c r="B335">
        <v>1</v>
      </c>
      <c r="D335">
        <v>2</v>
      </c>
      <c r="E335" t="s">
        <v>339</v>
      </c>
      <c r="F335" t="s">
        <v>340</v>
      </c>
      <c r="G335">
        <v>0.85</v>
      </c>
      <c r="H335">
        <v>1</v>
      </c>
      <c r="I335" t="s">
        <v>341</v>
      </c>
      <c r="J335">
        <v>0</v>
      </c>
      <c r="K335">
        <v>0</v>
      </c>
      <c r="L335" t="s">
        <v>3</v>
      </c>
      <c r="M335" t="s">
        <v>3</v>
      </c>
      <c r="N335">
        <v>0</v>
      </c>
      <c r="P335" t="s">
        <v>342</v>
      </c>
    </row>
    <row r="336" spans="1:16">
      <c r="A336">
        <v>70</v>
      </c>
      <c r="B336">
        <v>1</v>
      </c>
      <c r="D336">
        <v>3</v>
      </c>
      <c r="E336" t="s">
        <v>343</v>
      </c>
      <c r="F336" t="s">
        <v>344</v>
      </c>
      <c r="G336">
        <v>1.03</v>
      </c>
      <c r="H336">
        <v>0</v>
      </c>
      <c r="I336" t="s">
        <v>3</v>
      </c>
      <c r="J336">
        <v>0</v>
      </c>
      <c r="K336">
        <v>0</v>
      </c>
      <c r="L336" t="s">
        <v>3</v>
      </c>
      <c r="M336" t="s">
        <v>3</v>
      </c>
      <c r="N336">
        <v>0</v>
      </c>
      <c r="P336" t="s">
        <v>345</v>
      </c>
    </row>
    <row r="337" spans="1:50">
      <c r="A337">
        <v>70</v>
      </c>
      <c r="B337">
        <v>1</v>
      </c>
      <c r="D337">
        <v>4</v>
      </c>
      <c r="E337" t="s">
        <v>346</v>
      </c>
      <c r="F337" t="s">
        <v>347</v>
      </c>
      <c r="G337">
        <v>1.1499999999999999</v>
      </c>
      <c r="H337">
        <v>0</v>
      </c>
      <c r="I337" t="s">
        <v>3</v>
      </c>
      <c r="J337">
        <v>0</v>
      </c>
      <c r="K337">
        <v>0</v>
      </c>
      <c r="L337" t="s">
        <v>3</v>
      </c>
      <c r="M337" t="s">
        <v>3</v>
      </c>
      <c r="N337">
        <v>0</v>
      </c>
      <c r="P337" t="s">
        <v>348</v>
      </c>
    </row>
    <row r="338" spans="1:50">
      <c r="A338">
        <v>70</v>
      </c>
      <c r="B338">
        <v>1</v>
      </c>
      <c r="D338">
        <v>5</v>
      </c>
      <c r="E338" t="s">
        <v>349</v>
      </c>
      <c r="F338" t="s">
        <v>350</v>
      </c>
      <c r="G338">
        <v>7</v>
      </c>
      <c r="H338">
        <v>0</v>
      </c>
      <c r="I338" t="s">
        <v>3</v>
      </c>
      <c r="J338">
        <v>0</v>
      </c>
      <c r="K338">
        <v>0</v>
      </c>
      <c r="L338" t="s">
        <v>3</v>
      </c>
      <c r="M338" t="s">
        <v>3</v>
      </c>
      <c r="N338">
        <v>0</v>
      </c>
      <c r="P338" t="s">
        <v>3</v>
      </c>
    </row>
    <row r="339" spans="1:50">
      <c r="A339">
        <v>70</v>
      </c>
      <c r="B339">
        <v>1</v>
      </c>
      <c r="D339">
        <v>6</v>
      </c>
      <c r="E339" t="s">
        <v>351</v>
      </c>
      <c r="F339" t="s">
        <v>3</v>
      </c>
      <c r="G339">
        <v>2</v>
      </c>
      <c r="H339">
        <v>0</v>
      </c>
      <c r="I339" t="s">
        <v>3</v>
      </c>
      <c r="J339">
        <v>0</v>
      </c>
      <c r="K339">
        <v>0</v>
      </c>
      <c r="L339" t="s">
        <v>3</v>
      </c>
      <c r="M339" t="s">
        <v>3</v>
      </c>
      <c r="N339">
        <v>0</v>
      </c>
      <c r="P339" t="s">
        <v>3</v>
      </c>
    </row>
    <row r="341" spans="1:50">
      <c r="A341">
        <v>-1</v>
      </c>
    </row>
    <row r="343" spans="1:50">
      <c r="A343" s="3">
        <v>75</v>
      </c>
      <c r="B343" s="3" t="s">
        <v>352</v>
      </c>
      <c r="C343" s="3">
        <v>2025</v>
      </c>
      <c r="D343" s="3">
        <v>0</v>
      </c>
      <c r="E343" s="3">
        <v>5</v>
      </c>
      <c r="F343" s="3">
        <v>0</v>
      </c>
      <c r="G343" s="3">
        <v>0</v>
      </c>
      <c r="H343" s="3">
        <v>1</v>
      </c>
      <c r="I343" s="3">
        <v>0</v>
      </c>
      <c r="J343" s="3">
        <v>1</v>
      </c>
      <c r="K343" s="3">
        <v>0</v>
      </c>
      <c r="L343" s="3">
        <v>0</v>
      </c>
      <c r="M343" s="3">
        <v>0</v>
      </c>
      <c r="N343" s="3">
        <v>67259222</v>
      </c>
      <c r="O343" s="3">
        <v>1</v>
      </c>
    </row>
    <row r="344" spans="1:50">
      <c r="A344" s="6">
        <v>2</v>
      </c>
      <c r="B344" s="6" t="s">
        <v>353</v>
      </c>
      <c r="C344" s="6" t="s">
        <v>354</v>
      </c>
      <c r="D344" s="6">
        <v>0</v>
      </c>
      <c r="E344" s="6">
        <v>0</v>
      </c>
      <c r="F344" s="6">
        <v>0</v>
      </c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/>
      <c r="AN344" s="6">
        <v>67259223</v>
      </c>
    </row>
    <row r="345" spans="1:50">
      <c r="A345" s="6">
        <v>1</v>
      </c>
      <c r="B345" s="6" t="s">
        <v>355</v>
      </c>
      <c r="C345" s="6" t="s">
        <v>356</v>
      </c>
      <c r="D345" s="6">
        <v>2025</v>
      </c>
      <c r="E345" s="6">
        <v>6</v>
      </c>
      <c r="F345" s="6">
        <v>1</v>
      </c>
      <c r="G345" s="6">
        <v>1</v>
      </c>
      <c r="H345" s="6">
        <v>0</v>
      </c>
      <c r="I345" s="6">
        <v>2</v>
      </c>
      <c r="J345" s="6">
        <v>1</v>
      </c>
      <c r="K345" s="6">
        <v>1</v>
      </c>
      <c r="L345" s="6">
        <v>1</v>
      </c>
      <c r="M345" s="6">
        <v>1</v>
      </c>
      <c r="N345" s="6">
        <v>1</v>
      </c>
      <c r="O345" s="6">
        <v>1</v>
      </c>
      <c r="P345" s="6">
        <v>1</v>
      </c>
      <c r="Q345" s="6">
        <v>1</v>
      </c>
      <c r="R345" s="6" t="s">
        <v>3</v>
      </c>
      <c r="S345" s="6" t="s">
        <v>3</v>
      </c>
      <c r="T345" s="6" t="s">
        <v>3</v>
      </c>
      <c r="U345" s="6" t="s">
        <v>3</v>
      </c>
      <c r="V345" s="6" t="s">
        <v>3</v>
      </c>
      <c r="W345" s="6" t="s">
        <v>3</v>
      </c>
      <c r="X345" s="6" t="s">
        <v>3</v>
      </c>
      <c r="Y345" s="6" t="s">
        <v>3</v>
      </c>
      <c r="Z345" s="6" t="s">
        <v>3</v>
      </c>
      <c r="AA345" s="6" t="s">
        <v>3</v>
      </c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6">
        <v>67259224</v>
      </c>
      <c r="AO345" s="6" t="s">
        <v>357</v>
      </c>
      <c r="AP345" s="6" t="s">
        <v>358</v>
      </c>
      <c r="AQ345" s="6">
        <v>45800</v>
      </c>
      <c r="AR345" s="6">
        <v>381</v>
      </c>
      <c r="AS345" s="6" t="s">
        <v>359</v>
      </c>
      <c r="AT345" s="6" t="s">
        <v>360</v>
      </c>
      <c r="AU345" s="6" t="s">
        <v>358</v>
      </c>
      <c r="AV345" s="6">
        <v>45720</v>
      </c>
      <c r="AW345" s="6">
        <v>20</v>
      </c>
      <c r="AX345" s="6" t="s">
        <v>361</v>
      </c>
    </row>
    <row r="349" spans="1:50">
      <c r="A349">
        <v>65</v>
      </c>
      <c r="C349">
        <v>1</v>
      </c>
      <c r="D349">
        <v>0</v>
      </c>
      <c r="E34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4"/>
  <sheetViews>
    <sheetView workbookViewId="0"/>
  </sheetViews>
  <sheetFormatPr defaultColWidth="9.140625" defaultRowHeight="12.75"/>
  <cols>
    <col min="1" max="256" width="9.140625" customWidth="1"/>
  </cols>
  <sheetData>
    <row r="1" spans="1:133">
      <c r="A1">
        <v>0</v>
      </c>
      <c r="B1" t="s">
        <v>0</v>
      </c>
      <c r="D1" t="s">
        <v>362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71896</v>
      </c>
      <c r="M1">
        <v>64150166</v>
      </c>
      <c r="N1">
        <v>11</v>
      </c>
      <c r="O1">
        <v>15</v>
      </c>
      <c r="P1">
        <v>0</v>
      </c>
      <c r="Q1">
        <v>2</v>
      </c>
    </row>
    <row r="12" spans="1:133">
      <c r="A12" s="1">
        <v>1</v>
      </c>
      <c r="B12" s="1">
        <v>52</v>
      </c>
      <c r="C12" s="1">
        <v>0</v>
      </c>
      <c r="D12" s="1"/>
      <c r="E12" s="1">
        <v>0</v>
      </c>
      <c r="F12" s="1" t="s">
        <v>4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5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45796</v>
      </c>
      <c r="CT12" s="1">
        <v>533</v>
      </c>
      <c r="CU12" s="1">
        <v>14</v>
      </c>
      <c r="CV12" s="1" t="s">
        <v>594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>
      <c r="A14" s="1">
        <v>22</v>
      </c>
      <c r="B14" s="1">
        <v>1</v>
      </c>
      <c r="C14" s="1">
        <v>0</v>
      </c>
      <c r="D14" s="1">
        <v>67259222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>
      <c r="A16" s="7">
        <v>3</v>
      </c>
      <c r="B16" s="7">
        <v>1</v>
      </c>
      <c r="C16" s="7" t="s">
        <v>14</v>
      </c>
      <c r="D16" s="7" t="s">
        <v>15</v>
      </c>
      <c r="E16" s="8">
        <f>ROUND((Source!F198)/1000,2)</f>
        <v>42.66</v>
      </c>
      <c r="F16" s="8">
        <f>ROUND((Source!F199)/1000,2)</f>
        <v>0</v>
      </c>
      <c r="G16" s="8">
        <f>ROUND((Source!F190)/1000,2)</f>
        <v>0</v>
      </c>
      <c r="H16" s="8">
        <f>ROUND((Source!F200)/1000+(Source!F201)/1000,2)</f>
        <v>0</v>
      </c>
      <c r="I16" s="8">
        <f>E16+F16+G16+H16</f>
        <v>42.66</v>
      </c>
      <c r="J16" s="8">
        <f>ROUND((Source!F196+Source!F195)/1000,2)</f>
        <v>2.97</v>
      </c>
      <c r="K16" s="8">
        <v>327.35000000000002</v>
      </c>
      <c r="L16" s="8">
        <v>0</v>
      </c>
      <c r="M16" s="8">
        <v>0</v>
      </c>
      <c r="N16" s="8">
        <f>I16+L16+M16</f>
        <v>42.66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185305.38999999998</v>
      </c>
      <c r="AU16" s="8">
        <v>142045.68</v>
      </c>
      <c r="AV16" s="8">
        <v>0</v>
      </c>
      <c r="AW16" s="8">
        <v>0</v>
      </c>
      <c r="AX16" s="8">
        <v>0</v>
      </c>
      <c r="AY16" s="8">
        <v>14678.720000000001</v>
      </c>
      <c r="AZ16" s="8">
        <v>5991.5800000000008</v>
      </c>
      <c r="BA16" s="8">
        <v>22589.41</v>
      </c>
      <c r="BB16" s="8">
        <v>218217.9</v>
      </c>
      <c r="BC16" s="8">
        <v>11492.34</v>
      </c>
      <c r="BD16" s="8">
        <v>0</v>
      </c>
      <c r="BE16" s="8">
        <v>0</v>
      </c>
      <c r="BF16" s="8">
        <v>49.35304</v>
      </c>
      <c r="BG16" s="8">
        <v>10.89432</v>
      </c>
      <c r="BH16" s="8">
        <v>0</v>
      </c>
      <c r="BI16" s="8">
        <v>28545.5</v>
      </c>
      <c r="BJ16" s="8">
        <v>15859.35</v>
      </c>
      <c r="BK16" s="8">
        <v>229710.24</v>
      </c>
    </row>
    <row r="17" spans="1:63">
      <c r="A17" s="7">
        <v>3</v>
      </c>
      <c r="B17" s="7">
        <v>2</v>
      </c>
      <c r="C17" s="7" t="s">
        <v>262</v>
      </c>
      <c r="D17" s="7" t="s">
        <v>263</v>
      </c>
      <c r="E17" s="8">
        <f>ROUND((Source!F271)/1000,2)</f>
        <v>0</v>
      </c>
      <c r="F17" s="8">
        <f>ROUND((Source!F272)/1000,2)</f>
        <v>0</v>
      </c>
      <c r="G17" s="8">
        <f>ROUND((Source!F263)/1000,2)</f>
        <v>0</v>
      </c>
      <c r="H17" s="8">
        <f>ROUND((Source!F273)/1000+(Source!F274)/1000,2)</f>
        <v>6.09</v>
      </c>
      <c r="I17" s="8">
        <f>E17+F17+G17+H17</f>
        <v>6.09</v>
      </c>
      <c r="J17" s="8">
        <f>ROUND((Source!F269+Source!F268)/1000,2)</f>
        <v>2.9</v>
      </c>
      <c r="K17" s="8">
        <v>2.9</v>
      </c>
      <c r="L17" s="8">
        <v>0</v>
      </c>
      <c r="M17" s="8">
        <v>0</v>
      </c>
      <c r="N17" s="8">
        <f>I17+L17+M17</f>
        <v>6.09</v>
      </c>
      <c r="AI17" s="7">
        <v>0</v>
      </c>
      <c r="AJ17" s="7">
        <v>-1</v>
      </c>
      <c r="AK17" s="7" t="s">
        <v>3</v>
      </c>
      <c r="AL17" s="7" t="s">
        <v>3</v>
      </c>
      <c r="AM17" s="7" t="s">
        <v>3</v>
      </c>
      <c r="AN17" s="7">
        <v>0</v>
      </c>
      <c r="AO17" s="7" t="s">
        <v>3</v>
      </c>
      <c r="AP17" s="7" t="s">
        <v>3</v>
      </c>
      <c r="AT17" s="8">
        <v>2898.6800000000003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2898.6800000000003</v>
      </c>
      <c r="BB17" s="8">
        <v>0</v>
      </c>
      <c r="BC17" s="8">
        <v>0</v>
      </c>
      <c r="BD17" s="8">
        <v>6087.22</v>
      </c>
      <c r="BE17" s="8">
        <v>0</v>
      </c>
      <c r="BF17" s="8">
        <v>4.3384</v>
      </c>
      <c r="BG17" s="8">
        <v>0</v>
      </c>
      <c r="BH17" s="8">
        <v>0</v>
      </c>
      <c r="BI17" s="8">
        <v>2145.02</v>
      </c>
      <c r="BJ17" s="8">
        <v>1043.52</v>
      </c>
      <c r="BK17" s="8">
        <v>6087.22</v>
      </c>
    </row>
    <row r="19" spans="1:63">
      <c r="A19">
        <v>51</v>
      </c>
      <c r="E19">
        <v>218.22</v>
      </c>
      <c r="F19">
        <v>11.49</v>
      </c>
      <c r="G19">
        <v>0</v>
      </c>
      <c r="H19">
        <v>6.09</v>
      </c>
      <c r="I19">
        <v>235.8</v>
      </c>
      <c r="J19">
        <v>31.48</v>
      </c>
      <c r="K19">
        <v>330.25</v>
      </c>
      <c r="L19">
        <v>0</v>
      </c>
      <c r="M19">
        <v>0</v>
      </c>
      <c r="N19">
        <v>235.8</v>
      </c>
    </row>
    <row r="21" spans="1:63">
      <c r="A21" s="4">
        <v>50</v>
      </c>
      <c r="B21" s="4">
        <v>0</v>
      </c>
      <c r="C21" s="4">
        <v>0</v>
      </c>
      <c r="D21" s="4">
        <v>1</v>
      </c>
      <c r="E21" s="4">
        <v>201</v>
      </c>
      <c r="F21" s="4">
        <v>188204.06999999998</v>
      </c>
      <c r="G21" s="4" t="s">
        <v>123</v>
      </c>
      <c r="H21" s="4" t="s">
        <v>124</v>
      </c>
      <c r="I21" s="4"/>
      <c r="J21" s="4"/>
      <c r="K21" s="4">
        <v>201</v>
      </c>
      <c r="L21" s="4">
        <v>1</v>
      </c>
      <c r="M21" s="4">
        <v>3</v>
      </c>
      <c r="N21" s="4" t="s">
        <v>3</v>
      </c>
      <c r="O21" s="4">
        <v>2</v>
      </c>
      <c r="P21" s="4"/>
    </row>
    <row r="22" spans="1:63">
      <c r="A22" s="4">
        <v>50</v>
      </c>
      <c r="B22" s="4">
        <v>0</v>
      </c>
      <c r="C22" s="4">
        <v>0</v>
      </c>
      <c r="D22" s="4">
        <v>1</v>
      </c>
      <c r="E22" s="4">
        <v>202</v>
      </c>
      <c r="F22" s="4">
        <v>142045.68</v>
      </c>
      <c r="G22" s="4" t="s">
        <v>125</v>
      </c>
      <c r="H22" s="4" t="s">
        <v>126</v>
      </c>
      <c r="I22" s="4"/>
      <c r="J22" s="4"/>
      <c r="K22" s="4">
        <v>202</v>
      </c>
      <c r="L22" s="4">
        <v>2</v>
      </c>
      <c r="M22" s="4">
        <v>3</v>
      </c>
      <c r="N22" s="4" t="s">
        <v>3</v>
      </c>
      <c r="O22" s="4">
        <v>2</v>
      </c>
      <c r="P22" s="4"/>
    </row>
    <row r="23" spans="1:63">
      <c r="A23" s="4">
        <v>50</v>
      </c>
      <c r="B23" s="4">
        <v>0</v>
      </c>
      <c r="C23" s="4">
        <v>0</v>
      </c>
      <c r="D23" s="4">
        <v>1</v>
      </c>
      <c r="E23" s="4">
        <v>222</v>
      </c>
      <c r="F23" s="4">
        <v>0</v>
      </c>
      <c r="G23" s="4" t="s">
        <v>127</v>
      </c>
      <c r="H23" s="4" t="s">
        <v>128</v>
      </c>
      <c r="I23" s="4"/>
      <c r="J23" s="4"/>
      <c r="K23" s="4">
        <v>222</v>
      </c>
      <c r="L23" s="4">
        <v>3</v>
      </c>
      <c r="M23" s="4">
        <v>3</v>
      </c>
      <c r="N23" s="4" t="s">
        <v>3</v>
      </c>
      <c r="O23" s="4">
        <v>2</v>
      </c>
      <c r="P23" s="4"/>
    </row>
    <row r="24" spans="1:63">
      <c r="A24" s="4">
        <v>50</v>
      </c>
      <c r="B24" s="4">
        <v>0</v>
      </c>
      <c r="C24" s="4">
        <v>0</v>
      </c>
      <c r="D24" s="4">
        <v>1</v>
      </c>
      <c r="E24" s="4">
        <v>225</v>
      </c>
      <c r="F24" s="4">
        <v>142045.68</v>
      </c>
      <c r="G24" s="4" t="s">
        <v>129</v>
      </c>
      <c r="H24" s="4" t="s">
        <v>130</v>
      </c>
      <c r="I24" s="4"/>
      <c r="J24" s="4"/>
      <c r="K24" s="4">
        <v>225</v>
      </c>
      <c r="L24" s="4">
        <v>4</v>
      </c>
      <c r="M24" s="4">
        <v>3</v>
      </c>
      <c r="N24" s="4" t="s">
        <v>3</v>
      </c>
      <c r="O24" s="4">
        <v>2</v>
      </c>
      <c r="P24" s="4"/>
    </row>
    <row r="25" spans="1:63">
      <c r="A25" s="4">
        <v>50</v>
      </c>
      <c r="B25" s="4">
        <v>0</v>
      </c>
      <c r="C25" s="4">
        <v>0</v>
      </c>
      <c r="D25" s="4">
        <v>1</v>
      </c>
      <c r="E25" s="4">
        <v>226</v>
      </c>
      <c r="F25" s="4">
        <v>142045.68</v>
      </c>
      <c r="G25" s="4" t="s">
        <v>131</v>
      </c>
      <c r="H25" s="4" t="s">
        <v>132</v>
      </c>
      <c r="I25" s="4"/>
      <c r="J25" s="4"/>
      <c r="K25" s="4">
        <v>226</v>
      </c>
      <c r="L25" s="4">
        <v>5</v>
      </c>
      <c r="M25" s="4">
        <v>3</v>
      </c>
      <c r="N25" s="4" t="s">
        <v>3</v>
      </c>
      <c r="O25" s="4">
        <v>2</v>
      </c>
      <c r="P25" s="4"/>
    </row>
    <row r="26" spans="1:63">
      <c r="A26" s="4">
        <v>50</v>
      </c>
      <c r="B26" s="4">
        <v>0</v>
      </c>
      <c r="C26" s="4">
        <v>0</v>
      </c>
      <c r="D26" s="4">
        <v>1</v>
      </c>
      <c r="E26" s="4">
        <v>227</v>
      </c>
      <c r="F26" s="4">
        <v>0</v>
      </c>
      <c r="G26" s="4" t="s">
        <v>133</v>
      </c>
      <c r="H26" s="4" t="s">
        <v>134</v>
      </c>
      <c r="I26" s="4"/>
      <c r="J26" s="4"/>
      <c r="K26" s="4">
        <v>227</v>
      </c>
      <c r="L26" s="4">
        <v>6</v>
      </c>
      <c r="M26" s="4">
        <v>3</v>
      </c>
      <c r="N26" s="4" t="s">
        <v>3</v>
      </c>
      <c r="O26" s="4">
        <v>2</v>
      </c>
      <c r="P26" s="4"/>
    </row>
    <row r="27" spans="1:63">
      <c r="A27" s="4">
        <v>50</v>
      </c>
      <c r="B27" s="4">
        <v>0</v>
      </c>
      <c r="C27" s="4">
        <v>0</v>
      </c>
      <c r="D27" s="4">
        <v>1</v>
      </c>
      <c r="E27" s="4">
        <v>228</v>
      </c>
      <c r="F27" s="4">
        <v>142045.68</v>
      </c>
      <c r="G27" s="4" t="s">
        <v>135</v>
      </c>
      <c r="H27" s="4" t="s">
        <v>136</v>
      </c>
      <c r="I27" s="4"/>
      <c r="J27" s="4"/>
      <c r="K27" s="4">
        <v>228</v>
      </c>
      <c r="L27" s="4">
        <v>7</v>
      </c>
      <c r="M27" s="4">
        <v>3</v>
      </c>
      <c r="N27" s="4" t="s">
        <v>3</v>
      </c>
      <c r="O27" s="4">
        <v>2</v>
      </c>
      <c r="P27" s="4"/>
    </row>
    <row r="28" spans="1:63">
      <c r="A28" s="4">
        <v>50</v>
      </c>
      <c r="B28" s="4">
        <v>0</v>
      </c>
      <c r="C28" s="4">
        <v>0</v>
      </c>
      <c r="D28" s="4">
        <v>1</v>
      </c>
      <c r="E28" s="4">
        <v>216</v>
      </c>
      <c r="F28" s="4">
        <v>0</v>
      </c>
      <c r="G28" s="4" t="s">
        <v>137</v>
      </c>
      <c r="H28" s="4" t="s">
        <v>138</v>
      </c>
      <c r="I28" s="4"/>
      <c r="J28" s="4"/>
      <c r="K28" s="4">
        <v>216</v>
      </c>
      <c r="L28" s="4">
        <v>8</v>
      </c>
      <c r="M28" s="4">
        <v>3</v>
      </c>
      <c r="N28" s="4" t="s">
        <v>3</v>
      </c>
      <c r="O28" s="4">
        <v>2</v>
      </c>
      <c r="P28" s="4"/>
    </row>
    <row r="29" spans="1:63">
      <c r="A29" s="4">
        <v>50</v>
      </c>
      <c r="B29" s="4">
        <v>0</v>
      </c>
      <c r="C29" s="4">
        <v>0</v>
      </c>
      <c r="D29" s="4">
        <v>1</v>
      </c>
      <c r="E29" s="4">
        <v>223</v>
      </c>
      <c r="F29" s="4">
        <v>0</v>
      </c>
      <c r="G29" s="4" t="s">
        <v>139</v>
      </c>
      <c r="H29" s="4" t="s">
        <v>140</v>
      </c>
      <c r="I29" s="4"/>
      <c r="J29" s="4"/>
      <c r="K29" s="4">
        <v>223</v>
      </c>
      <c r="L29" s="4">
        <v>9</v>
      </c>
      <c r="M29" s="4">
        <v>3</v>
      </c>
      <c r="N29" s="4" t="s">
        <v>3</v>
      </c>
      <c r="O29" s="4">
        <v>2</v>
      </c>
      <c r="P29" s="4"/>
    </row>
    <row r="30" spans="1:63">
      <c r="A30" s="4">
        <v>50</v>
      </c>
      <c r="B30" s="4">
        <v>0</v>
      </c>
      <c r="C30" s="4">
        <v>0</v>
      </c>
      <c r="D30" s="4">
        <v>1</v>
      </c>
      <c r="E30" s="4">
        <v>229</v>
      </c>
      <c r="F30" s="4">
        <v>0</v>
      </c>
      <c r="G30" s="4" t="s">
        <v>141</v>
      </c>
      <c r="H30" s="4" t="s">
        <v>142</v>
      </c>
      <c r="I30" s="4"/>
      <c r="J30" s="4"/>
      <c r="K30" s="4">
        <v>229</v>
      </c>
      <c r="L30" s="4">
        <v>10</v>
      </c>
      <c r="M30" s="4">
        <v>3</v>
      </c>
      <c r="N30" s="4" t="s">
        <v>3</v>
      </c>
      <c r="O30" s="4">
        <v>2</v>
      </c>
      <c r="P30" s="4"/>
    </row>
    <row r="31" spans="1:63">
      <c r="A31" s="4">
        <v>50</v>
      </c>
      <c r="B31" s="4">
        <v>0</v>
      </c>
      <c r="C31" s="4">
        <v>0</v>
      </c>
      <c r="D31" s="4">
        <v>1</v>
      </c>
      <c r="E31" s="4">
        <v>203</v>
      </c>
      <c r="F31" s="4">
        <v>14678.720000000001</v>
      </c>
      <c r="G31" s="4" t="s">
        <v>143</v>
      </c>
      <c r="H31" s="4" t="s">
        <v>144</v>
      </c>
      <c r="I31" s="4"/>
      <c r="J31" s="4"/>
      <c r="K31" s="4">
        <v>203</v>
      </c>
      <c r="L31" s="4">
        <v>11</v>
      </c>
      <c r="M31" s="4">
        <v>3</v>
      </c>
      <c r="N31" s="4" t="s">
        <v>3</v>
      </c>
      <c r="O31" s="4">
        <v>2</v>
      </c>
      <c r="P31" s="4"/>
    </row>
    <row r="32" spans="1:63">
      <c r="A32" s="4">
        <v>50</v>
      </c>
      <c r="B32" s="4">
        <v>0</v>
      </c>
      <c r="C32" s="4">
        <v>0</v>
      </c>
      <c r="D32" s="4">
        <v>1</v>
      </c>
      <c r="E32" s="4">
        <v>231</v>
      </c>
      <c r="F32" s="4">
        <v>0</v>
      </c>
      <c r="G32" s="4" t="s">
        <v>145</v>
      </c>
      <c r="H32" s="4" t="s">
        <v>146</v>
      </c>
      <c r="I32" s="4"/>
      <c r="J32" s="4"/>
      <c r="K32" s="4">
        <v>231</v>
      </c>
      <c r="L32" s="4">
        <v>12</v>
      </c>
      <c r="M32" s="4">
        <v>3</v>
      </c>
      <c r="N32" s="4" t="s">
        <v>3</v>
      </c>
      <c r="O32" s="4">
        <v>2</v>
      </c>
      <c r="P32" s="4"/>
    </row>
    <row r="33" spans="1:16">
      <c r="A33" s="4">
        <v>50</v>
      </c>
      <c r="B33" s="4">
        <v>0</v>
      </c>
      <c r="C33" s="4">
        <v>0</v>
      </c>
      <c r="D33" s="4">
        <v>1</v>
      </c>
      <c r="E33" s="4">
        <v>204</v>
      </c>
      <c r="F33" s="4">
        <v>5991.5800000000008</v>
      </c>
      <c r="G33" s="4" t="s">
        <v>147</v>
      </c>
      <c r="H33" s="4" t="s">
        <v>148</v>
      </c>
      <c r="I33" s="4"/>
      <c r="J33" s="4"/>
      <c r="K33" s="4">
        <v>204</v>
      </c>
      <c r="L33" s="4">
        <v>13</v>
      </c>
      <c r="M33" s="4">
        <v>3</v>
      </c>
      <c r="N33" s="4" t="s">
        <v>3</v>
      </c>
      <c r="O33" s="4">
        <v>2</v>
      </c>
      <c r="P33" s="4"/>
    </row>
    <row r="34" spans="1:16">
      <c r="A34" s="4">
        <v>50</v>
      </c>
      <c r="B34" s="4">
        <v>0</v>
      </c>
      <c r="C34" s="4">
        <v>0</v>
      </c>
      <c r="D34" s="4">
        <v>1</v>
      </c>
      <c r="E34" s="4">
        <v>205</v>
      </c>
      <c r="F34" s="4">
        <v>25488.089999999997</v>
      </c>
      <c r="G34" s="4" t="s">
        <v>149</v>
      </c>
      <c r="H34" s="4" t="s">
        <v>150</v>
      </c>
      <c r="I34" s="4"/>
      <c r="J34" s="4"/>
      <c r="K34" s="4">
        <v>205</v>
      </c>
      <c r="L34" s="4">
        <v>14</v>
      </c>
      <c r="M34" s="4">
        <v>3</v>
      </c>
      <c r="N34" s="4" t="s">
        <v>3</v>
      </c>
      <c r="O34" s="4">
        <v>2</v>
      </c>
      <c r="P34" s="4"/>
    </row>
    <row r="35" spans="1:16">
      <c r="A35" s="4">
        <v>50</v>
      </c>
      <c r="B35" s="4">
        <v>0</v>
      </c>
      <c r="C35" s="4">
        <v>0</v>
      </c>
      <c r="D35" s="4">
        <v>1</v>
      </c>
      <c r="E35" s="4">
        <v>232</v>
      </c>
      <c r="F35" s="4">
        <v>0</v>
      </c>
      <c r="G35" s="4" t="s">
        <v>151</v>
      </c>
      <c r="H35" s="4" t="s">
        <v>152</v>
      </c>
      <c r="I35" s="4"/>
      <c r="J35" s="4"/>
      <c r="K35" s="4">
        <v>232</v>
      </c>
      <c r="L35" s="4">
        <v>15</v>
      </c>
      <c r="M35" s="4">
        <v>3</v>
      </c>
      <c r="N35" s="4" t="s">
        <v>3</v>
      </c>
      <c r="O35" s="4">
        <v>2</v>
      </c>
      <c r="P35" s="4"/>
    </row>
    <row r="36" spans="1:16">
      <c r="A36" s="4">
        <v>50</v>
      </c>
      <c r="B36" s="4">
        <v>0</v>
      </c>
      <c r="C36" s="4">
        <v>0</v>
      </c>
      <c r="D36" s="4">
        <v>1</v>
      </c>
      <c r="E36" s="4">
        <v>214</v>
      </c>
      <c r="F36" s="4">
        <v>218217.9</v>
      </c>
      <c r="G36" s="4" t="s">
        <v>153</v>
      </c>
      <c r="H36" s="4" t="s">
        <v>154</v>
      </c>
      <c r="I36" s="4"/>
      <c r="J36" s="4"/>
      <c r="K36" s="4">
        <v>214</v>
      </c>
      <c r="L36" s="4">
        <v>16</v>
      </c>
      <c r="M36" s="4">
        <v>3</v>
      </c>
      <c r="N36" s="4" t="s">
        <v>3</v>
      </c>
      <c r="O36" s="4">
        <v>2</v>
      </c>
      <c r="P36" s="4"/>
    </row>
    <row r="37" spans="1:16">
      <c r="A37" s="4">
        <v>50</v>
      </c>
      <c r="B37" s="4">
        <v>0</v>
      </c>
      <c r="C37" s="4">
        <v>0</v>
      </c>
      <c r="D37" s="4">
        <v>1</v>
      </c>
      <c r="E37" s="4">
        <v>215</v>
      </c>
      <c r="F37" s="4">
        <v>11492.34</v>
      </c>
      <c r="G37" s="4" t="s">
        <v>155</v>
      </c>
      <c r="H37" s="4" t="s">
        <v>156</v>
      </c>
      <c r="I37" s="4"/>
      <c r="J37" s="4"/>
      <c r="K37" s="4">
        <v>215</v>
      </c>
      <c r="L37" s="4">
        <v>17</v>
      </c>
      <c r="M37" s="4">
        <v>3</v>
      </c>
      <c r="N37" s="4" t="s">
        <v>3</v>
      </c>
      <c r="O37" s="4">
        <v>2</v>
      </c>
      <c r="P37" s="4"/>
    </row>
    <row r="38" spans="1:16">
      <c r="A38" s="4">
        <v>50</v>
      </c>
      <c r="B38" s="4">
        <v>0</v>
      </c>
      <c r="C38" s="4">
        <v>0</v>
      </c>
      <c r="D38" s="4">
        <v>1</v>
      </c>
      <c r="E38" s="4">
        <v>217</v>
      </c>
      <c r="F38" s="4">
        <v>6087.22</v>
      </c>
      <c r="G38" s="4" t="s">
        <v>157</v>
      </c>
      <c r="H38" s="4" t="s">
        <v>158</v>
      </c>
      <c r="I38" s="4"/>
      <c r="J38" s="4"/>
      <c r="K38" s="4">
        <v>217</v>
      </c>
      <c r="L38" s="4">
        <v>18</v>
      </c>
      <c r="M38" s="4">
        <v>3</v>
      </c>
      <c r="N38" s="4" t="s">
        <v>3</v>
      </c>
      <c r="O38" s="4">
        <v>2</v>
      </c>
      <c r="P38" s="4"/>
    </row>
    <row r="39" spans="1:16">
      <c r="A39" s="4">
        <v>50</v>
      </c>
      <c r="B39" s="4">
        <v>0</v>
      </c>
      <c r="C39" s="4">
        <v>0</v>
      </c>
      <c r="D39" s="4">
        <v>1</v>
      </c>
      <c r="E39" s="4">
        <v>230</v>
      </c>
      <c r="F39" s="4">
        <v>0</v>
      </c>
      <c r="G39" s="4" t="s">
        <v>159</v>
      </c>
      <c r="H39" s="4" t="s">
        <v>160</v>
      </c>
      <c r="I39" s="4"/>
      <c r="J39" s="4"/>
      <c r="K39" s="4">
        <v>230</v>
      </c>
      <c r="L39" s="4">
        <v>19</v>
      </c>
      <c r="M39" s="4">
        <v>3</v>
      </c>
      <c r="N39" s="4" t="s">
        <v>3</v>
      </c>
      <c r="O39" s="4">
        <v>2</v>
      </c>
      <c r="P39" s="4"/>
    </row>
    <row r="40" spans="1:16">
      <c r="A40" s="4">
        <v>50</v>
      </c>
      <c r="B40" s="4">
        <v>0</v>
      </c>
      <c r="C40" s="4">
        <v>0</v>
      </c>
      <c r="D40" s="4">
        <v>1</v>
      </c>
      <c r="E40" s="4">
        <v>206</v>
      </c>
      <c r="F40" s="4">
        <v>0</v>
      </c>
      <c r="G40" s="4" t="s">
        <v>161</v>
      </c>
      <c r="H40" s="4" t="s">
        <v>162</v>
      </c>
      <c r="I40" s="4"/>
      <c r="J40" s="4"/>
      <c r="K40" s="4">
        <v>206</v>
      </c>
      <c r="L40" s="4">
        <v>20</v>
      </c>
      <c r="M40" s="4">
        <v>3</v>
      </c>
      <c r="N40" s="4" t="s">
        <v>3</v>
      </c>
      <c r="O40" s="4">
        <v>2</v>
      </c>
      <c r="P40" s="4"/>
    </row>
    <row r="41" spans="1:16">
      <c r="A41" s="4">
        <v>50</v>
      </c>
      <c r="B41" s="4">
        <v>0</v>
      </c>
      <c r="C41" s="4">
        <v>0</v>
      </c>
      <c r="D41" s="4">
        <v>1</v>
      </c>
      <c r="E41" s="4">
        <v>207</v>
      </c>
      <c r="F41" s="4">
        <v>53.69144</v>
      </c>
      <c r="G41" s="4" t="s">
        <v>163</v>
      </c>
      <c r="H41" s="4" t="s">
        <v>164</v>
      </c>
      <c r="I41" s="4"/>
      <c r="J41" s="4"/>
      <c r="K41" s="4">
        <v>207</v>
      </c>
      <c r="L41" s="4">
        <v>21</v>
      </c>
      <c r="M41" s="4">
        <v>3</v>
      </c>
      <c r="N41" s="4" t="s">
        <v>3</v>
      </c>
      <c r="O41" s="4">
        <v>-1</v>
      </c>
      <c r="P41" s="4"/>
    </row>
    <row r="42" spans="1:16">
      <c r="A42" s="4">
        <v>50</v>
      </c>
      <c r="B42" s="4">
        <v>0</v>
      </c>
      <c r="C42" s="4">
        <v>0</v>
      </c>
      <c r="D42" s="4">
        <v>1</v>
      </c>
      <c r="E42" s="4">
        <v>208</v>
      </c>
      <c r="F42" s="4">
        <v>10.89432</v>
      </c>
      <c r="G42" s="4" t="s">
        <v>165</v>
      </c>
      <c r="H42" s="4" t="s">
        <v>166</v>
      </c>
      <c r="I42" s="4"/>
      <c r="J42" s="4"/>
      <c r="K42" s="4">
        <v>208</v>
      </c>
      <c r="L42" s="4">
        <v>22</v>
      </c>
      <c r="M42" s="4">
        <v>3</v>
      </c>
      <c r="N42" s="4" t="s">
        <v>3</v>
      </c>
      <c r="O42" s="4">
        <v>-1</v>
      </c>
      <c r="P42" s="4"/>
    </row>
    <row r="43" spans="1:16">
      <c r="A43" s="4">
        <v>50</v>
      </c>
      <c r="B43" s="4">
        <v>0</v>
      </c>
      <c r="C43" s="4">
        <v>0</v>
      </c>
      <c r="D43" s="4">
        <v>1</v>
      </c>
      <c r="E43" s="4">
        <v>209</v>
      </c>
      <c r="F43" s="4">
        <v>0</v>
      </c>
      <c r="G43" s="4" t="s">
        <v>167</v>
      </c>
      <c r="H43" s="4" t="s">
        <v>168</v>
      </c>
      <c r="I43" s="4"/>
      <c r="J43" s="4"/>
      <c r="K43" s="4">
        <v>209</v>
      </c>
      <c r="L43" s="4">
        <v>23</v>
      </c>
      <c r="M43" s="4">
        <v>3</v>
      </c>
      <c r="N43" s="4" t="s">
        <v>3</v>
      </c>
      <c r="O43" s="4">
        <v>2</v>
      </c>
      <c r="P43" s="4"/>
    </row>
    <row r="44" spans="1:16">
      <c r="A44" s="4">
        <v>50</v>
      </c>
      <c r="B44" s="4">
        <v>0</v>
      </c>
      <c r="C44" s="4">
        <v>0</v>
      </c>
      <c r="D44" s="4">
        <v>1</v>
      </c>
      <c r="E44" s="4">
        <v>233</v>
      </c>
      <c r="F44" s="4">
        <v>0</v>
      </c>
      <c r="G44" s="4" t="s">
        <v>169</v>
      </c>
      <c r="H44" s="4" t="s">
        <v>170</v>
      </c>
      <c r="I44" s="4"/>
      <c r="J44" s="4"/>
      <c r="K44" s="4">
        <v>233</v>
      </c>
      <c r="L44" s="4">
        <v>24</v>
      </c>
      <c r="M44" s="4">
        <v>3</v>
      </c>
      <c r="N44" s="4" t="s">
        <v>3</v>
      </c>
      <c r="O44" s="4">
        <v>2</v>
      </c>
      <c r="P44" s="4"/>
    </row>
    <row r="45" spans="1:16">
      <c r="A45" s="4">
        <v>50</v>
      </c>
      <c r="B45" s="4">
        <v>0</v>
      </c>
      <c r="C45" s="4">
        <v>0</v>
      </c>
      <c r="D45" s="4">
        <v>1</v>
      </c>
      <c r="E45" s="4">
        <v>210</v>
      </c>
      <c r="F45" s="4">
        <v>30690.52</v>
      </c>
      <c r="G45" s="4" t="s">
        <v>171</v>
      </c>
      <c r="H45" s="4" t="s">
        <v>172</v>
      </c>
      <c r="I45" s="4"/>
      <c r="J45" s="4"/>
      <c r="K45" s="4">
        <v>210</v>
      </c>
      <c r="L45" s="4">
        <v>25</v>
      </c>
      <c r="M45" s="4">
        <v>3</v>
      </c>
      <c r="N45" s="4" t="s">
        <v>3</v>
      </c>
      <c r="O45" s="4">
        <v>2</v>
      </c>
      <c r="P45" s="4"/>
    </row>
    <row r="46" spans="1:16">
      <c r="A46" s="4">
        <v>50</v>
      </c>
      <c r="B46" s="4">
        <v>0</v>
      </c>
      <c r="C46" s="4">
        <v>0</v>
      </c>
      <c r="D46" s="4">
        <v>1</v>
      </c>
      <c r="E46" s="4">
        <v>211</v>
      </c>
      <c r="F46" s="4">
        <v>16902.87</v>
      </c>
      <c r="G46" s="4" t="s">
        <v>173</v>
      </c>
      <c r="H46" s="4" t="s">
        <v>174</v>
      </c>
      <c r="I46" s="4"/>
      <c r="J46" s="4"/>
      <c r="K46" s="4">
        <v>211</v>
      </c>
      <c r="L46" s="4">
        <v>26</v>
      </c>
      <c r="M46" s="4">
        <v>3</v>
      </c>
      <c r="N46" s="4" t="s">
        <v>3</v>
      </c>
      <c r="O46" s="4">
        <v>2</v>
      </c>
      <c r="P46" s="4"/>
    </row>
    <row r="47" spans="1:16">
      <c r="A47" s="4">
        <v>50</v>
      </c>
      <c r="B47" s="4">
        <v>0</v>
      </c>
      <c r="C47" s="4">
        <v>0</v>
      </c>
      <c r="D47" s="4">
        <v>1</v>
      </c>
      <c r="E47" s="4">
        <v>224</v>
      </c>
      <c r="F47" s="4">
        <v>235797.46</v>
      </c>
      <c r="G47" s="4" t="s">
        <v>175</v>
      </c>
      <c r="H47" s="4" t="s">
        <v>176</v>
      </c>
      <c r="I47" s="4"/>
      <c r="J47" s="4"/>
      <c r="K47" s="4">
        <v>224</v>
      </c>
      <c r="L47" s="4">
        <v>27</v>
      </c>
      <c r="M47" s="4">
        <v>3</v>
      </c>
      <c r="N47" s="4" t="s">
        <v>3</v>
      </c>
      <c r="O47" s="4">
        <v>2</v>
      </c>
      <c r="P47" s="4"/>
    </row>
    <row r="49" spans="1:50">
      <c r="A49">
        <v>-1</v>
      </c>
    </row>
    <row r="52" spans="1:50">
      <c r="A52" s="3">
        <v>75</v>
      </c>
      <c r="B52" s="3" t="s">
        <v>352</v>
      </c>
      <c r="C52" s="3">
        <v>2025</v>
      </c>
      <c r="D52" s="3">
        <v>0</v>
      </c>
      <c r="E52" s="3">
        <v>5</v>
      </c>
      <c r="F52" s="3">
        <v>0</v>
      </c>
      <c r="G52" s="3">
        <v>0</v>
      </c>
      <c r="H52" s="3">
        <v>1</v>
      </c>
      <c r="I52" s="3">
        <v>0</v>
      </c>
      <c r="J52" s="3">
        <v>1</v>
      </c>
      <c r="K52" s="3">
        <v>0</v>
      </c>
      <c r="L52" s="3">
        <v>0</v>
      </c>
      <c r="M52" s="3">
        <v>0</v>
      </c>
      <c r="N52" s="3">
        <v>67259222</v>
      </c>
      <c r="O52" s="3">
        <v>1</v>
      </c>
    </row>
    <row r="53" spans="1:50">
      <c r="A53" s="6">
        <v>2</v>
      </c>
      <c r="B53" s="6" t="s">
        <v>353</v>
      </c>
      <c r="C53" s="6" t="s">
        <v>354</v>
      </c>
      <c r="D53" s="6">
        <v>0</v>
      </c>
      <c r="E53" s="6">
        <v>0</v>
      </c>
      <c r="F53" s="6">
        <v>0</v>
      </c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67259223</v>
      </c>
    </row>
    <row r="54" spans="1:50">
      <c r="A54" s="6">
        <v>1</v>
      </c>
      <c r="B54" s="6" t="s">
        <v>355</v>
      </c>
      <c r="C54" s="6" t="s">
        <v>356</v>
      </c>
      <c r="D54" s="6">
        <v>2025</v>
      </c>
      <c r="E54" s="6">
        <v>6</v>
      </c>
      <c r="F54" s="6">
        <v>1</v>
      </c>
      <c r="G54" s="6">
        <v>1</v>
      </c>
      <c r="H54" s="6">
        <v>0</v>
      </c>
      <c r="I54" s="6">
        <v>2</v>
      </c>
      <c r="J54" s="6">
        <v>1</v>
      </c>
      <c r="K54" s="6">
        <v>1</v>
      </c>
      <c r="L54" s="6">
        <v>1</v>
      </c>
      <c r="M54" s="6">
        <v>1</v>
      </c>
      <c r="N54" s="6">
        <v>1</v>
      </c>
      <c r="O54" s="6">
        <v>1</v>
      </c>
      <c r="P54" s="6">
        <v>1</v>
      </c>
      <c r="Q54" s="6">
        <v>1</v>
      </c>
      <c r="R54" s="6" t="s">
        <v>3</v>
      </c>
      <c r="S54" s="6" t="s">
        <v>3</v>
      </c>
      <c r="T54" s="6" t="s">
        <v>3</v>
      </c>
      <c r="U54" s="6" t="s">
        <v>3</v>
      </c>
      <c r="V54" s="6" t="s">
        <v>3</v>
      </c>
      <c r="W54" s="6" t="s">
        <v>3</v>
      </c>
      <c r="X54" s="6" t="s">
        <v>3</v>
      </c>
      <c r="Y54" s="6" t="s">
        <v>3</v>
      </c>
      <c r="Z54" s="6" t="s">
        <v>3</v>
      </c>
      <c r="AA54" s="6" t="s">
        <v>3</v>
      </c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>
        <v>67259224</v>
      </c>
      <c r="AO54" s="6" t="s">
        <v>357</v>
      </c>
      <c r="AP54" s="6" t="s">
        <v>358</v>
      </c>
      <c r="AQ54" s="6">
        <v>45800</v>
      </c>
      <c r="AR54" s="6">
        <v>381</v>
      </c>
      <c r="AS54" s="6" t="s">
        <v>359</v>
      </c>
      <c r="AT54" s="6" t="s">
        <v>360</v>
      </c>
      <c r="AU54" s="6" t="s">
        <v>358</v>
      </c>
      <c r="AV54" s="6">
        <v>45720</v>
      </c>
      <c r="AW54" s="6">
        <v>20</v>
      </c>
      <c r="AX54" s="6" t="s">
        <v>361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14"/>
  <sheetViews>
    <sheetView workbookViewId="0"/>
  </sheetViews>
  <sheetFormatPr defaultColWidth="9.140625" defaultRowHeight="12.75"/>
  <cols>
    <col min="1" max="256" width="9.140625" customWidth="1"/>
  </cols>
  <sheetData>
    <row r="1" spans="1:119">
      <c r="A1">
        <f>ROW(Source!A28)</f>
        <v>28</v>
      </c>
      <c r="B1">
        <v>67259222</v>
      </c>
      <c r="C1">
        <v>67259579</v>
      </c>
      <c r="D1">
        <v>60144284</v>
      </c>
      <c r="E1">
        <v>114</v>
      </c>
      <c r="F1">
        <v>1</v>
      </c>
      <c r="G1">
        <v>1</v>
      </c>
      <c r="H1">
        <v>1</v>
      </c>
      <c r="I1" t="s">
        <v>363</v>
      </c>
      <c r="J1" t="s">
        <v>3</v>
      </c>
      <c r="K1" t="s">
        <v>364</v>
      </c>
      <c r="L1">
        <v>1191</v>
      </c>
      <c r="N1">
        <v>1013</v>
      </c>
      <c r="O1" t="s">
        <v>365</v>
      </c>
      <c r="P1" t="s">
        <v>365</v>
      </c>
      <c r="Q1">
        <v>1</v>
      </c>
      <c r="W1">
        <v>0</v>
      </c>
      <c r="X1">
        <v>370475345</v>
      </c>
      <c r="Y1">
        <f t="shared" ref="Y1:Y32" si="0">AT1</f>
        <v>154</v>
      </c>
      <c r="AA1">
        <v>0</v>
      </c>
      <c r="AB1">
        <v>0</v>
      </c>
      <c r="AC1">
        <v>0</v>
      </c>
      <c r="AD1">
        <v>409.14</v>
      </c>
      <c r="AE1">
        <v>0</v>
      </c>
      <c r="AF1">
        <v>0</v>
      </c>
      <c r="AG1">
        <v>0</v>
      </c>
      <c r="AH1">
        <v>409.14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154</v>
      </c>
      <c r="AU1" t="s">
        <v>3</v>
      </c>
      <c r="AV1">
        <v>1</v>
      </c>
      <c r="AW1">
        <v>2</v>
      </c>
      <c r="AX1">
        <v>68003442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63007.56</v>
      </c>
      <c r="BN1">
        <v>154</v>
      </c>
      <c r="BO1">
        <v>0</v>
      </c>
      <c r="BP1">
        <v>1</v>
      </c>
      <c r="BQ1">
        <v>0</v>
      </c>
      <c r="BR1">
        <v>0</v>
      </c>
      <c r="BS1">
        <v>0</v>
      </c>
      <c r="BT1">
        <v>63007.56</v>
      </c>
      <c r="BU1">
        <v>154</v>
      </c>
      <c r="BV1">
        <v>0</v>
      </c>
      <c r="BW1">
        <v>1</v>
      </c>
      <c r="CU1">
        <f>ROUND(AT1*Source!I28*AH1*AL1,2)</f>
        <v>0</v>
      </c>
      <c r="CV1">
        <f>ROUND(Y1*Source!I28,7)</f>
        <v>0</v>
      </c>
      <c r="CW1">
        <v>0</v>
      </c>
      <c r="CX1">
        <f>ROUND(Y1*Source!I28,7)</f>
        <v>0</v>
      </c>
      <c r="CY1">
        <f>AD1</f>
        <v>409.14</v>
      </c>
      <c r="CZ1">
        <f>AH1</f>
        <v>409.14</v>
      </c>
      <c r="DA1">
        <f>AL1</f>
        <v>1</v>
      </c>
      <c r="DB1">
        <f t="shared" ref="DB1:DB32" si="1">ROUND(ROUND(AT1*CZ1,2),6)</f>
        <v>63007.56</v>
      </c>
      <c r="DC1">
        <f t="shared" ref="DC1:DC32" si="2">ROUND(ROUND(AT1*AG1,2),6)</f>
        <v>0</v>
      </c>
      <c r="DD1" t="s">
        <v>3</v>
      </c>
      <c r="DE1" t="s">
        <v>3</v>
      </c>
      <c r="DF1">
        <f t="shared" ref="DF1:DF18" si="3">ROUND(ROUND(AE1,2)*CX1,2)</f>
        <v>0</v>
      </c>
      <c r="DG1">
        <f>ROUND(ROUND(AF1,2)*CX1,2)</f>
        <v>0</v>
      </c>
      <c r="DH1">
        <f t="shared" ref="DH1:DH32" si="4">ROUND(ROUND(AG1,2)*CX1,2)</f>
        <v>0</v>
      </c>
      <c r="DI1">
        <f t="shared" ref="DI1:DI32" si="5">ROUND(ROUND(AH1,2)*CX1,2)</f>
        <v>0</v>
      </c>
      <c r="DJ1">
        <f>DI1</f>
        <v>0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>
      <c r="A2">
        <f>ROW(Source!A29)</f>
        <v>29</v>
      </c>
      <c r="B2">
        <v>67259222</v>
      </c>
      <c r="C2">
        <v>67259582</v>
      </c>
      <c r="D2">
        <v>60144306</v>
      </c>
      <c r="E2">
        <v>114</v>
      </c>
      <c r="F2">
        <v>1</v>
      </c>
      <c r="G2">
        <v>1</v>
      </c>
      <c r="H2">
        <v>1</v>
      </c>
      <c r="I2" t="s">
        <v>366</v>
      </c>
      <c r="J2" t="s">
        <v>3</v>
      </c>
      <c r="K2" t="s">
        <v>367</v>
      </c>
      <c r="L2">
        <v>1191</v>
      </c>
      <c r="N2">
        <v>1013</v>
      </c>
      <c r="O2" t="s">
        <v>365</v>
      </c>
      <c r="P2" t="s">
        <v>365</v>
      </c>
      <c r="Q2">
        <v>1</v>
      </c>
      <c r="W2">
        <v>0</v>
      </c>
      <c r="X2">
        <v>-1991603921</v>
      </c>
      <c r="Y2">
        <f t="shared" si="0"/>
        <v>0.44</v>
      </c>
      <c r="AA2">
        <v>0</v>
      </c>
      <c r="AB2">
        <v>0</v>
      </c>
      <c r="AC2">
        <v>0</v>
      </c>
      <c r="AD2">
        <v>427.91</v>
      </c>
      <c r="AE2">
        <v>0</v>
      </c>
      <c r="AF2">
        <v>0</v>
      </c>
      <c r="AG2">
        <v>0</v>
      </c>
      <c r="AH2">
        <v>427.91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0.44</v>
      </c>
      <c r="AU2" t="s">
        <v>3</v>
      </c>
      <c r="AV2">
        <v>1</v>
      </c>
      <c r="AW2">
        <v>2</v>
      </c>
      <c r="AX2">
        <v>68003443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188.28040000000001</v>
      </c>
      <c r="BN2">
        <v>0.44</v>
      </c>
      <c r="BO2">
        <v>0</v>
      </c>
      <c r="BP2">
        <v>1</v>
      </c>
      <c r="BQ2">
        <v>0</v>
      </c>
      <c r="BR2">
        <v>0</v>
      </c>
      <c r="BS2">
        <v>0</v>
      </c>
      <c r="BT2">
        <v>188.28040000000001</v>
      </c>
      <c r="BU2">
        <v>0.44</v>
      </c>
      <c r="BV2">
        <v>0</v>
      </c>
      <c r="BW2">
        <v>1</v>
      </c>
      <c r="CU2">
        <f>ROUND(AT2*Source!I29*AH2*AL2,2)</f>
        <v>0</v>
      </c>
      <c r="CV2">
        <f>ROUND(Y2*Source!I29,7)</f>
        <v>0</v>
      </c>
      <c r="CW2">
        <v>0</v>
      </c>
      <c r="CX2">
        <f>ROUND(Y2*Source!I29,7)</f>
        <v>0</v>
      </c>
      <c r="CY2">
        <f>AD2</f>
        <v>427.91</v>
      </c>
      <c r="CZ2">
        <f>AH2</f>
        <v>427.91</v>
      </c>
      <c r="DA2">
        <f>AL2</f>
        <v>1</v>
      </c>
      <c r="DB2">
        <f t="shared" si="1"/>
        <v>188.28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1</v>
      </c>
      <c r="DL2" t="s">
        <v>3</v>
      </c>
      <c r="DM2">
        <v>0</v>
      </c>
      <c r="DN2" t="s">
        <v>3</v>
      </c>
      <c r="DO2">
        <v>0</v>
      </c>
    </row>
    <row r="3" spans="1:119">
      <c r="A3">
        <f>ROW(Source!A29)</f>
        <v>29</v>
      </c>
      <c r="B3">
        <v>67259222</v>
      </c>
      <c r="C3">
        <v>67259582</v>
      </c>
      <c r="D3">
        <v>60144519</v>
      </c>
      <c r="E3">
        <v>114</v>
      </c>
      <c r="F3">
        <v>1</v>
      </c>
      <c r="G3">
        <v>1</v>
      </c>
      <c r="H3">
        <v>1</v>
      </c>
      <c r="I3" t="s">
        <v>368</v>
      </c>
      <c r="J3" t="s">
        <v>3</v>
      </c>
      <c r="K3" t="s">
        <v>369</v>
      </c>
      <c r="L3">
        <v>1191</v>
      </c>
      <c r="N3">
        <v>1013</v>
      </c>
      <c r="O3" t="s">
        <v>365</v>
      </c>
      <c r="P3" t="s">
        <v>365</v>
      </c>
      <c r="Q3">
        <v>1</v>
      </c>
      <c r="W3">
        <v>0</v>
      </c>
      <c r="X3">
        <v>-1417349443</v>
      </c>
      <c r="Y3">
        <f t="shared" si="0"/>
        <v>0.48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0.48</v>
      </c>
      <c r="AU3" t="s">
        <v>3</v>
      </c>
      <c r="AV3">
        <v>2</v>
      </c>
      <c r="AW3">
        <v>2</v>
      </c>
      <c r="AX3">
        <v>68003444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ROUND(Y3*Source!I29,7)</f>
        <v>0</v>
      </c>
      <c r="CY3">
        <f>AD3</f>
        <v>0</v>
      </c>
      <c r="CZ3">
        <f>AH3</f>
        <v>0</v>
      </c>
      <c r="DA3">
        <f>AL3</f>
        <v>1</v>
      </c>
      <c r="DB3">
        <f t="shared" si="1"/>
        <v>0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>ROUND(ROUND(AF3,2)*CX3,2)</f>
        <v>0</v>
      </c>
      <c r="DH3">
        <f t="shared" si="4"/>
        <v>0</v>
      </c>
      <c r="DI3">
        <f t="shared" si="5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>
      <c r="A4">
        <f>ROW(Source!A29)</f>
        <v>29</v>
      </c>
      <c r="B4">
        <v>67259222</v>
      </c>
      <c r="C4">
        <v>67259582</v>
      </c>
      <c r="D4">
        <v>60268964</v>
      </c>
      <c r="E4">
        <v>1</v>
      </c>
      <c r="F4">
        <v>1</v>
      </c>
      <c r="G4">
        <v>1</v>
      </c>
      <c r="H4">
        <v>2</v>
      </c>
      <c r="I4" t="s">
        <v>370</v>
      </c>
      <c r="J4" t="s">
        <v>371</v>
      </c>
      <c r="K4" t="s">
        <v>372</v>
      </c>
      <c r="L4">
        <v>1368</v>
      </c>
      <c r="N4">
        <v>1011</v>
      </c>
      <c r="O4" t="s">
        <v>373</v>
      </c>
      <c r="P4" t="s">
        <v>373</v>
      </c>
      <c r="Q4">
        <v>1</v>
      </c>
      <c r="W4">
        <v>0</v>
      </c>
      <c r="X4">
        <v>-468861091</v>
      </c>
      <c r="Y4">
        <f t="shared" si="0"/>
        <v>0.24</v>
      </c>
      <c r="AA4">
        <v>0</v>
      </c>
      <c r="AB4">
        <v>1613.51</v>
      </c>
      <c r="AC4">
        <v>675.65</v>
      </c>
      <c r="AD4">
        <v>0</v>
      </c>
      <c r="AE4">
        <v>0</v>
      </c>
      <c r="AF4">
        <v>1613.51</v>
      </c>
      <c r="AG4">
        <v>675.65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0.24</v>
      </c>
      <c r="AU4" t="s">
        <v>3</v>
      </c>
      <c r="AV4">
        <v>1</v>
      </c>
      <c r="AW4">
        <v>2</v>
      </c>
      <c r="AX4">
        <v>68003445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387.24239999999998</v>
      </c>
      <c r="BL4">
        <v>162.15599999999998</v>
      </c>
      <c r="BM4">
        <v>0</v>
      </c>
      <c r="BN4">
        <v>0</v>
      </c>
      <c r="BO4">
        <v>0.24</v>
      </c>
      <c r="BP4">
        <v>1</v>
      </c>
      <c r="BQ4">
        <v>0</v>
      </c>
      <c r="BR4">
        <v>387.24239999999998</v>
      </c>
      <c r="BS4">
        <v>162.15599999999998</v>
      </c>
      <c r="BT4">
        <v>0</v>
      </c>
      <c r="BU4">
        <v>0</v>
      </c>
      <c r="BV4">
        <v>0.24</v>
      </c>
      <c r="BW4">
        <v>1</v>
      </c>
      <c r="CV4">
        <v>0</v>
      </c>
      <c r="CW4">
        <f>ROUND(Y4*Source!I29*DO4,7)</f>
        <v>0</v>
      </c>
      <c r="CX4">
        <f>ROUND(Y4*Source!I29,7)</f>
        <v>0</v>
      </c>
      <c r="CY4">
        <f>AB4</f>
        <v>1613.51</v>
      </c>
      <c r="CZ4">
        <f>AF4</f>
        <v>1613.51</v>
      </c>
      <c r="DA4">
        <f>AJ4</f>
        <v>1</v>
      </c>
      <c r="DB4">
        <f t="shared" si="1"/>
        <v>387.24</v>
      </c>
      <c r="DC4">
        <f t="shared" si="2"/>
        <v>162.16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 t="shared" si="4"/>
        <v>0</v>
      </c>
      <c r="DI4">
        <f t="shared" si="5"/>
        <v>0</v>
      </c>
      <c r="DJ4">
        <f>DG4+DH4</f>
        <v>0</v>
      </c>
      <c r="DK4">
        <v>1</v>
      </c>
      <c r="DL4" t="s">
        <v>374</v>
      </c>
      <c r="DM4">
        <v>6</v>
      </c>
      <c r="DN4" t="s">
        <v>365</v>
      </c>
      <c r="DO4">
        <v>1</v>
      </c>
    </row>
    <row r="5" spans="1:119">
      <c r="A5">
        <f>ROW(Source!A29)</f>
        <v>29</v>
      </c>
      <c r="B5">
        <v>67259222</v>
      </c>
      <c r="C5">
        <v>67259582</v>
      </c>
      <c r="D5">
        <v>60269919</v>
      </c>
      <c r="E5">
        <v>1</v>
      </c>
      <c r="F5">
        <v>1</v>
      </c>
      <c r="G5">
        <v>1</v>
      </c>
      <c r="H5">
        <v>2</v>
      </c>
      <c r="I5" t="s">
        <v>375</v>
      </c>
      <c r="J5" t="s">
        <v>376</v>
      </c>
      <c r="K5" t="s">
        <v>377</v>
      </c>
      <c r="L5">
        <v>1368</v>
      </c>
      <c r="N5">
        <v>1011</v>
      </c>
      <c r="O5" t="s">
        <v>373</v>
      </c>
      <c r="P5" t="s">
        <v>373</v>
      </c>
      <c r="Q5">
        <v>1</v>
      </c>
      <c r="W5">
        <v>0</v>
      </c>
      <c r="X5">
        <v>1571464010</v>
      </c>
      <c r="Y5">
        <f t="shared" si="0"/>
        <v>0.24</v>
      </c>
      <c r="AA5">
        <v>0</v>
      </c>
      <c r="AB5">
        <v>13.39</v>
      </c>
      <c r="AC5">
        <v>0</v>
      </c>
      <c r="AD5">
        <v>0</v>
      </c>
      <c r="AE5">
        <v>0</v>
      </c>
      <c r="AF5">
        <v>13.39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0.24</v>
      </c>
      <c r="AU5" t="s">
        <v>3</v>
      </c>
      <c r="AV5">
        <v>1</v>
      </c>
      <c r="AW5">
        <v>2</v>
      </c>
      <c r="AX5">
        <v>68003446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3.2136</v>
      </c>
      <c r="BL5">
        <v>0</v>
      </c>
      <c r="BM5">
        <v>0</v>
      </c>
      <c r="BN5">
        <v>0</v>
      </c>
      <c r="BO5">
        <v>0</v>
      </c>
      <c r="BP5">
        <v>1</v>
      </c>
      <c r="BQ5">
        <v>0</v>
      </c>
      <c r="BR5">
        <v>3.2136</v>
      </c>
      <c r="BS5">
        <v>0</v>
      </c>
      <c r="BT5">
        <v>0</v>
      </c>
      <c r="BU5">
        <v>0</v>
      </c>
      <c r="BV5">
        <v>0</v>
      </c>
      <c r="BW5">
        <v>1</v>
      </c>
      <c r="CV5">
        <v>0</v>
      </c>
      <c r="CW5">
        <f>ROUND(Y5*Source!I29*DO5,7)</f>
        <v>0</v>
      </c>
      <c r="CX5">
        <f>ROUND(Y5*Source!I29,7)</f>
        <v>0</v>
      </c>
      <c r="CY5">
        <f>AB5</f>
        <v>13.39</v>
      </c>
      <c r="CZ5">
        <f>AF5</f>
        <v>13.39</v>
      </c>
      <c r="DA5">
        <f>AJ5</f>
        <v>1</v>
      </c>
      <c r="DB5">
        <f t="shared" si="1"/>
        <v>3.21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 t="shared" si="4"/>
        <v>0</v>
      </c>
      <c r="DI5">
        <f t="shared" si="5"/>
        <v>0</v>
      </c>
      <c r="DJ5">
        <f>DG5+DH5</f>
        <v>0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>
      <c r="A6">
        <f>ROW(Source!A29)</f>
        <v>29</v>
      </c>
      <c r="B6">
        <v>67259222</v>
      </c>
      <c r="C6">
        <v>67259582</v>
      </c>
      <c r="D6">
        <v>60269937</v>
      </c>
      <c r="E6">
        <v>1</v>
      </c>
      <c r="F6">
        <v>1</v>
      </c>
      <c r="G6">
        <v>1</v>
      </c>
      <c r="H6">
        <v>2</v>
      </c>
      <c r="I6" t="s">
        <v>378</v>
      </c>
      <c r="J6" t="s">
        <v>379</v>
      </c>
      <c r="K6" t="s">
        <v>380</v>
      </c>
      <c r="L6">
        <v>1368</v>
      </c>
      <c r="N6">
        <v>1011</v>
      </c>
      <c r="O6" t="s">
        <v>373</v>
      </c>
      <c r="P6" t="s">
        <v>373</v>
      </c>
      <c r="Q6">
        <v>1</v>
      </c>
      <c r="W6">
        <v>0</v>
      </c>
      <c r="X6">
        <v>-662053402</v>
      </c>
      <c r="Y6">
        <f t="shared" si="0"/>
        <v>0.24</v>
      </c>
      <c r="AA6">
        <v>0</v>
      </c>
      <c r="AB6">
        <v>575.77</v>
      </c>
      <c r="AC6">
        <v>502.98</v>
      </c>
      <c r="AD6">
        <v>0</v>
      </c>
      <c r="AE6">
        <v>0</v>
      </c>
      <c r="AF6">
        <v>487.94</v>
      </c>
      <c r="AG6">
        <v>502.98</v>
      </c>
      <c r="AH6">
        <v>0</v>
      </c>
      <c r="AI6">
        <v>1</v>
      </c>
      <c r="AJ6">
        <v>1.18</v>
      </c>
      <c r="AK6">
        <v>1</v>
      </c>
      <c r="AL6">
        <v>1</v>
      </c>
      <c r="AM6">
        <v>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0.24</v>
      </c>
      <c r="AU6" t="s">
        <v>3</v>
      </c>
      <c r="AV6">
        <v>1</v>
      </c>
      <c r="AW6">
        <v>2</v>
      </c>
      <c r="AX6">
        <v>68003447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117.1056</v>
      </c>
      <c r="BL6">
        <v>120.7152</v>
      </c>
      <c r="BM6">
        <v>0</v>
      </c>
      <c r="BN6">
        <v>0</v>
      </c>
      <c r="BO6">
        <v>0.24</v>
      </c>
      <c r="BP6">
        <v>1</v>
      </c>
      <c r="BQ6">
        <v>0</v>
      </c>
      <c r="BR6">
        <v>117.1056</v>
      </c>
      <c r="BS6">
        <v>120.7152</v>
      </c>
      <c r="BT6">
        <v>0</v>
      </c>
      <c r="BU6">
        <v>0</v>
      </c>
      <c r="BV6">
        <v>0.24</v>
      </c>
      <c r="BW6">
        <v>1</v>
      </c>
      <c r="CV6">
        <v>0</v>
      </c>
      <c r="CW6">
        <f>ROUND(Y6*Source!I29*DO6,7)</f>
        <v>0</v>
      </c>
      <c r="CX6">
        <f>ROUND(Y6*Source!I29,7)</f>
        <v>0</v>
      </c>
      <c r="CY6">
        <f>AB6</f>
        <v>575.77</v>
      </c>
      <c r="CZ6">
        <f>AF6</f>
        <v>487.94</v>
      </c>
      <c r="DA6">
        <f>AJ6</f>
        <v>1.18</v>
      </c>
      <c r="DB6">
        <f t="shared" si="1"/>
        <v>117.11</v>
      </c>
      <c r="DC6">
        <f t="shared" si="2"/>
        <v>120.72</v>
      </c>
      <c r="DD6" t="s">
        <v>3</v>
      </c>
      <c r="DE6" t="s">
        <v>3</v>
      </c>
      <c r="DF6">
        <f t="shared" si="3"/>
        <v>0</v>
      </c>
      <c r="DG6">
        <f>ROUND(ROUND(AF6*AJ6,2)*CX6,2)</f>
        <v>0</v>
      </c>
      <c r="DH6">
        <f t="shared" si="4"/>
        <v>0</v>
      </c>
      <c r="DI6">
        <f t="shared" si="5"/>
        <v>0</v>
      </c>
      <c r="DJ6">
        <f>DG6+DH6</f>
        <v>0</v>
      </c>
      <c r="DK6">
        <v>0</v>
      </c>
      <c r="DL6" t="s">
        <v>381</v>
      </c>
      <c r="DM6">
        <v>4</v>
      </c>
      <c r="DN6" t="s">
        <v>365</v>
      </c>
      <c r="DO6">
        <v>1</v>
      </c>
    </row>
    <row r="7" spans="1:119">
      <c r="A7">
        <f>ROW(Source!A30)</f>
        <v>30</v>
      </c>
      <c r="B7">
        <v>67259222</v>
      </c>
      <c r="C7">
        <v>67259593</v>
      </c>
      <c r="D7">
        <v>60144306</v>
      </c>
      <c r="E7">
        <v>114</v>
      </c>
      <c r="F7">
        <v>1</v>
      </c>
      <c r="G7">
        <v>1</v>
      </c>
      <c r="H7">
        <v>1</v>
      </c>
      <c r="I7" t="s">
        <v>366</v>
      </c>
      <c r="J7" t="s">
        <v>3</v>
      </c>
      <c r="K7" t="s">
        <v>367</v>
      </c>
      <c r="L7">
        <v>1191</v>
      </c>
      <c r="N7">
        <v>1013</v>
      </c>
      <c r="O7" t="s">
        <v>365</v>
      </c>
      <c r="P7" t="s">
        <v>365</v>
      </c>
      <c r="Q7">
        <v>1</v>
      </c>
      <c r="W7">
        <v>0</v>
      </c>
      <c r="X7">
        <v>-1991603921</v>
      </c>
      <c r="Y7">
        <f t="shared" si="0"/>
        <v>0.25</v>
      </c>
      <c r="AA7">
        <v>0</v>
      </c>
      <c r="AB7">
        <v>0</v>
      </c>
      <c r="AC7">
        <v>0</v>
      </c>
      <c r="AD7">
        <v>427.91</v>
      </c>
      <c r="AE7">
        <v>0</v>
      </c>
      <c r="AF7">
        <v>0</v>
      </c>
      <c r="AG7">
        <v>0</v>
      </c>
      <c r="AH7">
        <v>427.91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0.25</v>
      </c>
      <c r="AU7" t="s">
        <v>3</v>
      </c>
      <c r="AV7">
        <v>1</v>
      </c>
      <c r="AW7">
        <v>2</v>
      </c>
      <c r="AX7">
        <v>67840402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106.97750000000001</v>
      </c>
      <c r="BN7">
        <v>0.25</v>
      </c>
      <c r="BO7">
        <v>0</v>
      </c>
      <c r="BP7">
        <v>1</v>
      </c>
      <c r="BQ7">
        <v>0</v>
      </c>
      <c r="BR7">
        <v>0</v>
      </c>
      <c r="BS7">
        <v>0</v>
      </c>
      <c r="BT7">
        <v>106.97750000000001</v>
      </c>
      <c r="BU7">
        <v>0.25</v>
      </c>
      <c r="BV7">
        <v>0</v>
      </c>
      <c r="BW7">
        <v>1</v>
      </c>
      <c r="CU7">
        <f>ROUND(AT7*Source!I30*AH7*AL7,2)</f>
        <v>0</v>
      </c>
      <c r="CV7">
        <f>ROUND(Y7*Source!I30,7)</f>
        <v>0</v>
      </c>
      <c r="CW7">
        <v>0</v>
      </c>
      <c r="CX7">
        <f>ROUND(Y7*Source!I30,7)</f>
        <v>0</v>
      </c>
      <c r="CY7">
        <f>AD7</f>
        <v>427.91</v>
      </c>
      <c r="CZ7">
        <f>AH7</f>
        <v>427.91</v>
      </c>
      <c r="DA7">
        <f>AL7</f>
        <v>1</v>
      </c>
      <c r="DB7">
        <f t="shared" si="1"/>
        <v>106.98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>ROUND(ROUND(AF7,2)*CX7,2)</f>
        <v>0</v>
      </c>
      <c r="DH7">
        <f t="shared" si="4"/>
        <v>0</v>
      </c>
      <c r="DI7">
        <f t="shared" si="5"/>
        <v>0</v>
      </c>
      <c r="DJ7">
        <f>DI7</f>
        <v>0</v>
      </c>
      <c r="DK7">
        <v>1</v>
      </c>
      <c r="DL7" t="s">
        <v>3</v>
      </c>
      <c r="DM7">
        <v>0</v>
      </c>
      <c r="DN7" t="s">
        <v>3</v>
      </c>
      <c r="DO7">
        <v>0</v>
      </c>
    </row>
    <row r="8" spans="1:119">
      <c r="A8">
        <f>ROW(Source!A30)</f>
        <v>30</v>
      </c>
      <c r="B8">
        <v>67259222</v>
      </c>
      <c r="C8">
        <v>67259593</v>
      </c>
      <c r="D8">
        <v>60144519</v>
      </c>
      <c r="E8">
        <v>114</v>
      </c>
      <c r="F8">
        <v>1</v>
      </c>
      <c r="G8">
        <v>1</v>
      </c>
      <c r="H8">
        <v>1</v>
      </c>
      <c r="I8" t="s">
        <v>368</v>
      </c>
      <c r="J8" t="s">
        <v>3</v>
      </c>
      <c r="K8" t="s">
        <v>369</v>
      </c>
      <c r="L8">
        <v>1191</v>
      </c>
      <c r="N8">
        <v>1013</v>
      </c>
      <c r="O8" t="s">
        <v>365</v>
      </c>
      <c r="P8" t="s">
        <v>365</v>
      </c>
      <c r="Q8">
        <v>1</v>
      </c>
      <c r="W8">
        <v>0</v>
      </c>
      <c r="X8">
        <v>-1417349443</v>
      </c>
      <c r="Y8">
        <f t="shared" si="0"/>
        <v>0.14000000000000001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0.14000000000000001</v>
      </c>
      <c r="AU8" t="s">
        <v>3</v>
      </c>
      <c r="AV8">
        <v>2</v>
      </c>
      <c r="AW8">
        <v>2</v>
      </c>
      <c r="AX8">
        <v>67840403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ROUND(Y8*Source!I30,7)</f>
        <v>0</v>
      </c>
      <c r="CY8">
        <f>AD8</f>
        <v>0</v>
      </c>
      <c r="CZ8">
        <f>AH8</f>
        <v>0</v>
      </c>
      <c r="DA8">
        <f>AL8</f>
        <v>1</v>
      </c>
      <c r="DB8">
        <f t="shared" si="1"/>
        <v>0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 t="shared" si="4"/>
        <v>0</v>
      </c>
      <c r="DI8">
        <f t="shared" si="5"/>
        <v>0</v>
      </c>
      <c r="DJ8">
        <f>DI8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>
      <c r="A9">
        <f>ROW(Source!A30)</f>
        <v>30</v>
      </c>
      <c r="B9">
        <v>67259222</v>
      </c>
      <c r="C9">
        <v>67259593</v>
      </c>
      <c r="D9">
        <v>60269919</v>
      </c>
      <c r="E9">
        <v>1</v>
      </c>
      <c r="F9">
        <v>1</v>
      </c>
      <c r="G9">
        <v>1</v>
      </c>
      <c r="H9">
        <v>2</v>
      </c>
      <c r="I9" t="s">
        <v>375</v>
      </c>
      <c r="J9" t="s">
        <v>376</v>
      </c>
      <c r="K9" t="s">
        <v>377</v>
      </c>
      <c r="L9">
        <v>1368</v>
      </c>
      <c r="N9">
        <v>1011</v>
      </c>
      <c r="O9" t="s">
        <v>373</v>
      </c>
      <c r="P9" t="s">
        <v>373</v>
      </c>
      <c r="Q9">
        <v>1</v>
      </c>
      <c r="W9">
        <v>0</v>
      </c>
      <c r="X9">
        <v>1571464010</v>
      </c>
      <c r="Y9">
        <f t="shared" si="0"/>
        <v>0.14000000000000001</v>
      </c>
      <c r="AA9">
        <v>0</v>
      </c>
      <c r="AB9">
        <v>13.39</v>
      </c>
      <c r="AC9">
        <v>0</v>
      </c>
      <c r="AD9">
        <v>0</v>
      </c>
      <c r="AE9">
        <v>0</v>
      </c>
      <c r="AF9">
        <v>13.39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0.14000000000000001</v>
      </c>
      <c r="AU9" t="s">
        <v>3</v>
      </c>
      <c r="AV9">
        <v>1</v>
      </c>
      <c r="AW9">
        <v>2</v>
      </c>
      <c r="AX9">
        <v>67840404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1.8746000000000003</v>
      </c>
      <c r="BL9">
        <v>0</v>
      </c>
      <c r="BM9">
        <v>0</v>
      </c>
      <c r="BN9">
        <v>0</v>
      </c>
      <c r="BO9">
        <v>0</v>
      </c>
      <c r="BP9">
        <v>1</v>
      </c>
      <c r="BQ9">
        <v>0</v>
      </c>
      <c r="BR9">
        <v>1.8746000000000003</v>
      </c>
      <c r="BS9">
        <v>0</v>
      </c>
      <c r="BT9">
        <v>0</v>
      </c>
      <c r="BU9">
        <v>0</v>
      </c>
      <c r="BV9">
        <v>0</v>
      </c>
      <c r="BW9">
        <v>1</v>
      </c>
      <c r="CV9">
        <v>0</v>
      </c>
      <c r="CW9">
        <f>ROUND(Y9*Source!I30*DO9,7)</f>
        <v>0</v>
      </c>
      <c r="CX9">
        <f>ROUND(Y9*Source!I30,7)</f>
        <v>0</v>
      </c>
      <c r="CY9">
        <f>AB9</f>
        <v>13.39</v>
      </c>
      <c r="CZ9">
        <f>AF9</f>
        <v>13.39</v>
      </c>
      <c r="DA9">
        <f>AJ9</f>
        <v>1</v>
      </c>
      <c r="DB9">
        <f t="shared" si="1"/>
        <v>1.87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0</v>
      </c>
      <c r="DJ9">
        <f>DG9+DH9</f>
        <v>0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>
      <c r="A10">
        <f>ROW(Source!A30)</f>
        <v>30</v>
      </c>
      <c r="B10">
        <v>67259222</v>
      </c>
      <c r="C10">
        <v>67259593</v>
      </c>
      <c r="D10">
        <v>60269937</v>
      </c>
      <c r="E10">
        <v>1</v>
      </c>
      <c r="F10">
        <v>1</v>
      </c>
      <c r="G10">
        <v>1</v>
      </c>
      <c r="H10">
        <v>2</v>
      </c>
      <c r="I10" t="s">
        <v>378</v>
      </c>
      <c r="J10" t="s">
        <v>379</v>
      </c>
      <c r="K10" t="s">
        <v>380</v>
      </c>
      <c r="L10">
        <v>1368</v>
      </c>
      <c r="N10">
        <v>1011</v>
      </c>
      <c r="O10" t="s">
        <v>373</v>
      </c>
      <c r="P10" t="s">
        <v>373</v>
      </c>
      <c r="Q10">
        <v>1</v>
      </c>
      <c r="W10">
        <v>0</v>
      </c>
      <c r="X10">
        <v>-662053402</v>
      </c>
      <c r="Y10">
        <f t="shared" si="0"/>
        <v>0.14000000000000001</v>
      </c>
      <c r="AA10">
        <v>0</v>
      </c>
      <c r="AB10">
        <v>575.77</v>
      </c>
      <c r="AC10">
        <v>502.98</v>
      </c>
      <c r="AD10">
        <v>0</v>
      </c>
      <c r="AE10">
        <v>0</v>
      </c>
      <c r="AF10">
        <v>487.94</v>
      </c>
      <c r="AG10">
        <v>502.98</v>
      </c>
      <c r="AH10">
        <v>0</v>
      </c>
      <c r="AI10">
        <v>1</v>
      </c>
      <c r="AJ10">
        <v>1.18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0.14000000000000001</v>
      </c>
      <c r="AU10" t="s">
        <v>3</v>
      </c>
      <c r="AV10">
        <v>1</v>
      </c>
      <c r="AW10">
        <v>2</v>
      </c>
      <c r="AX10">
        <v>67840405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68.311600000000013</v>
      </c>
      <c r="BL10">
        <v>70.417200000000008</v>
      </c>
      <c r="BM10">
        <v>0</v>
      </c>
      <c r="BN10">
        <v>0</v>
      </c>
      <c r="BO10">
        <v>0.14000000000000001</v>
      </c>
      <c r="BP10">
        <v>1</v>
      </c>
      <c r="BQ10">
        <v>0</v>
      </c>
      <c r="BR10">
        <v>68.311600000000013</v>
      </c>
      <c r="BS10">
        <v>70.417200000000008</v>
      </c>
      <c r="BT10">
        <v>0</v>
      </c>
      <c r="BU10">
        <v>0</v>
      </c>
      <c r="BV10">
        <v>0.14000000000000001</v>
      </c>
      <c r="BW10">
        <v>1</v>
      </c>
      <c r="CV10">
        <v>0</v>
      </c>
      <c r="CW10">
        <f>ROUND(Y10*Source!I30*DO10,7)</f>
        <v>0</v>
      </c>
      <c r="CX10">
        <f>ROUND(Y10*Source!I30,7)</f>
        <v>0</v>
      </c>
      <c r="CY10">
        <f>AB10</f>
        <v>575.77</v>
      </c>
      <c r="CZ10">
        <f>AF10</f>
        <v>487.94</v>
      </c>
      <c r="DA10">
        <f>AJ10</f>
        <v>1.18</v>
      </c>
      <c r="DB10">
        <f t="shared" si="1"/>
        <v>68.31</v>
      </c>
      <c r="DC10">
        <f t="shared" si="2"/>
        <v>70.42</v>
      </c>
      <c r="DD10" t="s">
        <v>3</v>
      </c>
      <c r="DE10" t="s">
        <v>3</v>
      </c>
      <c r="DF10">
        <f t="shared" si="3"/>
        <v>0</v>
      </c>
      <c r="DG10">
        <f>ROUND(ROUND(AF10*AJ10,2)*CX10,2)</f>
        <v>0</v>
      </c>
      <c r="DH10">
        <f t="shared" si="4"/>
        <v>0</v>
      </c>
      <c r="DI10">
        <f t="shared" si="5"/>
        <v>0</v>
      </c>
      <c r="DJ10">
        <f>DG10+DH10</f>
        <v>0</v>
      </c>
      <c r="DK10">
        <v>0</v>
      </c>
      <c r="DL10" t="s">
        <v>381</v>
      </c>
      <c r="DM10">
        <v>4</v>
      </c>
      <c r="DN10" t="s">
        <v>365</v>
      </c>
      <c r="DO10">
        <v>1</v>
      </c>
    </row>
    <row r="11" spans="1:119">
      <c r="A11">
        <f>ROW(Source!A31)</f>
        <v>31</v>
      </c>
      <c r="B11">
        <v>67259222</v>
      </c>
      <c r="C11">
        <v>67259602</v>
      </c>
      <c r="D11">
        <v>60144306</v>
      </c>
      <c r="E11">
        <v>114</v>
      </c>
      <c r="F11">
        <v>1</v>
      </c>
      <c r="G11">
        <v>1</v>
      </c>
      <c r="H11">
        <v>1</v>
      </c>
      <c r="I11" t="s">
        <v>366</v>
      </c>
      <c r="J11" t="s">
        <v>3</v>
      </c>
      <c r="K11" t="s">
        <v>367</v>
      </c>
      <c r="L11">
        <v>1191</v>
      </c>
      <c r="N11">
        <v>1013</v>
      </c>
      <c r="O11" t="s">
        <v>365</v>
      </c>
      <c r="P11" t="s">
        <v>365</v>
      </c>
      <c r="Q11">
        <v>1</v>
      </c>
      <c r="W11">
        <v>0</v>
      </c>
      <c r="X11">
        <v>-1991603921</v>
      </c>
      <c r="Y11">
        <f t="shared" si="0"/>
        <v>0.3</v>
      </c>
      <c r="AA11">
        <v>0</v>
      </c>
      <c r="AB11">
        <v>0</v>
      </c>
      <c r="AC11">
        <v>0</v>
      </c>
      <c r="AD11">
        <v>427.91</v>
      </c>
      <c r="AE11">
        <v>0</v>
      </c>
      <c r="AF11">
        <v>0</v>
      </c>
      <c r="AG11">
        <v>0</v>
      </c>
      <c r="AH11">
        <v>427.91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0.3</v>
      </c>
      <c r="AU11" t="s">
        <v>3</v>
      </c>
      <c r="AV11">
        <v>1</v>
      </c>
      <c r="AW11">
        <v>2</v>
      </c>
      <c r="AX11">
        <v>67840406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128.37299999999999</v>
      </c>
      <c r="BN11">
        <v>0.3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128.37299999999999</v>
      </c>
      <c r="BU11">
        <v>0.3</v>
      </c>
      <c r="BV11">
        <v>0</v>
      </c>
      <c r="BW11">
        <v>1</v>
      </c>
      <c r="CU11">
        <f>ROUND(AT11*Source!I31*AH11*AL11,2)</f>
        <v>0</v>
      </c>
      <c r="CV11">
        <f>ROUND(Y11*Source!I31,7)</f>
        <v>0</v>
      </c>
      <c r="CW11">
        <v>0</v>
      </c>
      <c r="CX11">
        <f>ROUND(Y11*Source!I31,7)</f>
        <v>0</v>
      </c>
      <c r="CY11">
        <f>AD11</f>
        <v>427.91</v>
      </c>
      <c r="CZ11">
        <f>AH11</f>
        <v>427.91</v>
      </c>
      <c r="DA11">
        <f>AL11</f>
        <v>1</v>
      </c>
      <c r="DB11">
        <f t="shared" si="1"/>
        <v>128.37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>ROUND(ROUND(AF11,2)*CX11,2)</f>
        <v>0</v>
      </c>
      <c r="DH11">
        <f t="shared" si="4"/>
        <v>0</v>
      </c>
      <c r="DI11">
        <f t="shared" si="5"/>
        <v>0</v>
      </c>
      <c r="DJ11">
        <f>DI11</f>
        <v>0</v>
      </c>
      <c r="DK11">
        <v>1</v>
      </c>
      <c r="DL11" t="s">
        <v>3</v>
      </c>
      <c r="DM11">
        <v>0</v>
      </c>
      <c r="DN11" t="s">
        <v>3</v>
      </c>
      <c r="DO11">
        <v>0</v>
      </c>
    </row>
    <row r="12" spans="1:119">
      <c r="A12">
        <f>ROW(Source!A31)</f>
        <v>31</v>
      </c>
      <c r="B12">
        <v>67259222</v>
      </c>
      <c r="C12">
        <v>67259602</v>
      </c>
      <c r="D12">
        <v>60144519</v>
      </c>
      <c r="E12">
        <v>114</v>
      </c>
      <c r="F12">
        <v>1</v>
      </c>
      <c r="G12">
        <v>1</v>
      </c>
      <c r="H12">
        <v>1</v>
      </c>
      <c r="I12" t="s">
        <v>368</v>
      </c>
      <c r="J12" t="s">
        <v>3</v>
      </c>
      <c r="K12" t="s">
        <v>369</v>
      </c>
      <c r="L12">
        <v>1191</v>
      </c>
      <c r="N12">
        <v>1013</v>
      </c>
      <c r="O12" t="s">
        <v>365</v>
      </c>
      <c r="P12" t="s">
        <v>365</v>
      </c>
      <c r="Q12">
        <v>1</v>
      </c>
      <c r="W12">
        <v>0</v>
      </c>
      <c r="X12">
        <v>-1417349443</v>
      </c>
      <c r="Y12">
        <f t="shared" si="0"/>
        <v>0.16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0.16</v>
      </c>
      <c r="AU12" t="s">
        <v>3</v>
      </c>
      <c r="AV12">
        <v>2</v>
      </c>
      <c r="AW12">
        <v>2</v>
      </c>
      <c r="AX12">
        <v>67840407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ROUND(Y12*Source!I31,7)</f>
        <v>0</v>
      </c>
      <c r="CY12">
        <f>AD12</f>
        <v>0</v>
      </c>
      <c r="CZ12">
        <f>AH12</f>
        <v>0</v>
      </c>
      <c r="DA12">
        <f>AL12</f>
        <v>1</v>
      </c>
      <c r="DB12">
        <f t="shared" si="1"/>
        <v>0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>ROUND(ROUND(AF12,2)*CX12,2)</f>
        <v>0</v>
      </c>
      <c r="DH12">
        <f t="shared" si="4"/>
        <v>0</v>
      </c>
      <c r="DI12">
        <f t="shared" si="5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>
      <c r="A13">
        <f>ROW(Source!A31)</f>
        <v>31</v>
      </c>
      <c r="B13">
        <v>67259222</v>
      </c>
      <c r="C13">
        <v>67259602</v>
      </c>
      <c r="D13">
        <v>60269919</v>
      </c>
      <c r="E13">
        <v>1</v>
      </c>
      <c r="F13">
        <v>1</v>
      </c>
      <c r="G13">
        <v>1</v>
      </c>
      <c r="H13">
        <v>2</v>
      </c>
      <c r="I13" t="s">
        <v>375</v>
      </c>
      <c r="J13" t="s">
        <v>376</v>
      </c>
      <c r="K13" t="s">
        <v>377</v>
      </c>
      <c r="L13">
        <v>1368</v>
      </c>
      <c r="N13">
        <v>1011</v>
      </c>
      <c r="O13" t="s">
        <v>373</v>
      </c>
      <c r="P13" t="s">
        <v>373</v>
      </c>
      <c r="Q13">
        <v>1</v>
      </c>
      <c r="W13">
        <v>0</v>
      </c>
      <c r="X13">
        <v>1571464010</v>
      </c>
      <c r="Y13">
        <f t="shared" si="0"/>
        <v>0.16</v>
      </c>
      <c r="AA13">
        <v>0</v>
      </c>
      <c r="AB13">
        <v>13.39</v>
      </c>
      <c r="AC13">
        <v>0</v>
      </c>
      <c r="AD13">
        <v>0</v>
      </c>
      <c r="AE13">
        <v>0</v>
      </c>
      <c r="AF13">
        <v>13.39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0.16</v>
      </c>
      <c r="AU13" t="s">
        <v>3</v>
      </c>
      <c r="AV13">
        <v>1</v>
      </c>
      <c r="AW13">
        <v>2</v>
      </c>
      <c r="AX13">
        <v>67840408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2.1424000000000003</v>
      </c>
      <c r="BL13">
        <v>0</v>
      </c>
      <c r="BM13">
        <v>0</v>
      </c>
      <c r="BN13">
        <v>0</v>
      </c>
      <c r="BO13">
        <v>0</v>
      </c>
      <c r="BP13">
        <v>1</v>
      </c>
      <c r="BQ13">
        <v>0</v>
      </c>
      <c r="BR13">
        <v>2.1424000000000003</v>
      </c>
      <c r="BS13">
        <v>0</v>
      </c>
      <c r="BT13">
        <v>0</v>
      </c>
      <c r="BU13">
        <v>0</v>
      </c>
      <c r="BV13">
        <v>0</v>
      </c>
      <c r="BW13">
        <v>1</v>
      </c>
      <c r="CV13">
        <v>0</v>
      </c>
      <c r="CW13">
        <f>ROUND(Y13*Source!I31*DO13,7)</f>
        <v>0</v>
      </c>
      <c r="CX13">
        <f>ROUND(Y13*Source!I31,7)</f>
        <v>0</v>
      </c>
      <c r="CY13">
        <f>AB13</f>
        <v>13.39</v>
      </c>
      <c r="CZ13">
        <f>AF13</f>
        <v>13.39</v>
      </c>
      <c r="DA13">
        <f>AJ13</f>
        <v>1</v>
      </c>
      <c r="DB13">
        <f t="shared" si="1"/>
        <v>2.14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0</v>
      </c>
      <c r="DH13">
        <f t="shared" si="4"/>
        <v>0</v>
      </c>
      <c r="DI13">
        <f t="shared" si="5"/>
        <v>0</v>
      </c>
      <c r="DJ13">
        <f>DG13+DH13</f>
        <v>0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>
      <c r="A14">
        <f>ROW(Source!A31)</f>
        <v>31</v>
      </c>
      <c r="B14">
        <v>67259222</v>
      </c>
      <c r="C14">
        <v>67259602</v>
      </c>
      <c r="D14">
        <v>60269937</v>
      </c>
      <c r="E14">
        <v>1</v>
      </c>
      <c r="F14">
        <v>1</v>
      </c>
      <c r="G14">
        <v>1</v>
      </c>
      <c r="H14">
        <v>2</v>
      </c>
      <c r="I14" t="s">
        <v>378</v>
      </c>
      <c r="J14" t="s">
        <v>379</v>
      </c>
      <c r="K14" t="s">
        <v>380</v>
      </c>
      <c r="L14">
        <v>1368</v>
      </c>
      <c r="N14">
        <v>1011</v>
      </c>
      <c r="O14" t="s">
        <v>373</v>
      </c>
      <c r="P14" t="s">
        <v>373</v>
      </c>
      <c r="Q14">
        <v>1</v>
      </c>
      <c r="W14">
        <v>0</v>
      </c>
      <c r="X14">
        <v>-662053402</v>
      </c>
      <c r="Y14">
        <f t="shared" si="0"/>
        <v>0.16</v>
      </c>
      <c r="AA14">
        <v>0</v>
      </c>
      <c r="AB14">
        <v>575.77</v>
      </c>
      <c r="AC14">
        <v>502.98</v>
      </c>
      <c r="AD14">
        <v>0</v>
      </c>
      <c r="AE14">
        <v>0</v>
      </c>
      <c r="AF14">
        <v>487.94</v>
      </c>
      <c r="AG14">
        <v>502.98</v>
      </c>
      <c r="AH14">
        <v>0</v>
      </c>
      <c r="AI14">
        <v>1</v>
      </c>
      <c r="AJ14">
        <v>1.18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0.16</v>
      </c>
      <c r="AU14" t="s">
        <v>3</v>
      </c>
      <c r="AV14">
        <v>1</v>
      </c>
      <c r="AW14">
        <v>2</v>
      </c>
      <c r="AX14">
        <v>67840409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78.070400000000006</v>
      </c>
      <c r="BL14">
        <v>80.476800000000011</v>
      </c>
      <c r="BM14">
        <v>0</v>
      </c>
      <c r="BN14">
        <v>0</v>
      </c>
      <c r="BO14">
        <v>0.16</v>
      </c>
      <c r="BP14">
        <v>1</v>
      </c>
      <c r="BQ14">
        <v>0</v>
      </c>
      <c r="BR14">
        <v>78.070400000000006</v>
      </c>
      <c r="BS14">
        <v>80.476800000000011</v>
      </c>
      <c r="BT14">
        <v>0</v>
      </c>
      <c r="BU14">
        <v>0</v>
      </c>
      <c r="BV14">
        <v>0.16</v>
      </c>
      <c r="BW14">
        <v>1</v>
      </c>
      <c r="CV14">
        <v>0</v>
      </c>
      <c r="CW14">
        <f>ROUND(Y14*Source!I31*DO14,7)</f>
        <v>0</v>
      </c>
      <c r="CX14">
        <f>ROUND(Y14*Source!I31,7)</f>
        <v>0</v>
      </c>
      <c r="CY14">
        <f>AB14</f>
        <v>575.77</v>
      </c>
      <c r="CZ14">
        <f>AF14</f>
        <v>487.94</v>
      </c>
      <c r="DA14">
        <f>AJ14</f>
        <v>1.18</v>
      </c>
      <c r="DB14">
        <f t="shared" si="1"/>
        <v>78.069999999999993</v>
      </c>
      <c r="DC14">
        <f t="shared" si="2"/>
        <v>80.48</v>
      </c>
      <c r="DD14" t="s">
        <v>3</v>
      </c>
      <c r="DE14" t="s">
        <v>3</v>
      </c>
      <c r="DF14">
        <f t="shared" si="3"/>
        <v>0</v>
      </c>
      <c r="DG14">
        <f>ROUND(ROUND(AF14*AJ14,2)*CX14,2)</f>
        <v>0</v>
      </c>
      <c r="DH14">
        <f t="shared" si="4"/>
        <v>0</v>
      </c>
      <c r="DI14">
        <f t="shared" si="5"/>
        <v>0</v>
      </c>
      <c r="DJ14">
        <f>DG14+DH14</f>
        <v>0</v>
      </c>
      <c r="DK14">
        <v>0</v>
      </c>
      <c r="DL14" t="s">
        <v>381</v>
      </c>
      <c r="DM14">
        <v>4</v>
      </c>
      <c r="DN14" t="s">
        <v>365</v>
      </c>
      <c r="DO14">
        <v>1</v>
      </c>
    </row>
    <row r="15" spans="1:119">
      <c r="A15">
        <f>ROW(Source!A32)</f>
        <v>32</v>
      </c>
      <c r="B15">
        <v>67259222</v>
      </c>
      <c r="C15">
        <v>67259611</v>
      </c>
      <c r="D15">
        <v>60144330</v>
      </c>
      <c r="E15">
        <v>114</v>
      </c>
      <c r="F15">
        <v>1</v>
      </c>
      <c r="G15">
        <v>1</v>
      </c>
      <c r="H15">
        <v>1</v>
      </c>
      <c r="I15" t="s">
        <v>382</v>
      </c>
      <c r="J15" t="s">
        <v>3</v>
      </c>
      <c r="K15" t="s">
        <v>383</v>
      </c>
      <c r="L15">
        <v>1191</v>
      </c>
      <c r="N15">
        <v>1013</v>
      </c>
      <c r="O15" t="s">
        <v>365</v>
      </c>
      <c r="P15" t="s">
        <v>365</v>
      </c>
      <c r="Q15">
        <v>1</v>
      </c>
      <c r="W15">
        <v>0</v>
      </c>
      <c r="X15">
        <v>32079103</v>
      </c>
      <c r="Y15">
        <f t="shared" si="0"/>
        <v>3.06</v>
      </c>
      <c r="AA15">
        <v>0</v>
      </c>
      <c r="AB15">
        <v>0</v>
      </c>
      <c r="AC15">
        <v>0</v>
      </c>
      <c r="AD15">
        <v>463.57</v>
      </c>
      <c r="AE15">
        <v>0</v>
      </c>
      <c r="AF15">
        <v>0</v>
      </c>
      <c r="AG15">
        <v>0</v>
      </c>
      <c r="AH15">
        <v>463.57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3.06</v>
      </c>
      <c r="AU15" t="s">
        <v>3</v>
      </c>
      <c r="AV15">
        <v>1</v>
      </c>
      <c r="AW15">
        <v>2</v>
      </c>
      <c r="AX15">
        <v>67840348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1418.5242000000001</v>
      </c>
      <c r="BN15">
        <v>3.06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1418.5242000000001</v>
      </c>
      <c r="BU15">
        <v>3.06</v>
      </c>
      <c r="BV15">
        <v>0</v>
      </c>
      <c r="BW15">
        <v>1</v>
      </c>
      <c r="CU15">
        <f>ROUND(AT15*Source!I32*AH15*AL15,2)</f>
        <v>0</v>
      </c>
      <c r="CV15">
        <f>ROUND(Y15*Source!I32,7)</f>
        <v>0</v>
      </c>
      <c r="CW15">
        <v>0</v>
      </c>
      <c r="CX15">
        <f>ROUND(Y15*Source!I32,7)</f>
        <v>0</v>
      </c>
      <c r="CY15">
        <f>AD15</f>
        <v>463.57</v>
      </c>
      <c r="CZ15">
        <f>AH15</f>
        <v>463.57</v>
      </c>
      <c r="DA15">
        <f>AL15</f>
        <v>1</v>
      </c>
      <c r="DB15">
        <f t="shared" si="1"/>
        <v>1418.52</v>
      </c>
      <c r="DC15">
        <f t="shared" si="2"/>
        <v>0</v>
      </c>
      <c r="DD15" t="s">
        <v>3</v>
      </c>
      <c r="DE15" t="s">
        <v>3</v>
      </c>
      <c r="DF15">
        <f t="shared" si="3"/>
        <v>0</v>
      </c>
      <c r="DG15">
        <f>ROUND(ROUND(AF15,2)*CX15,2)</f>
        <v>0</v>
      </c>
      <c r="DH15">
        <f t="shared" si="4"/>
        <v>0</v>
      </c>
      <c r="DI15">
        <f t="shared" si="5"/>
        <v>0</v>
      </c>
      <c r="DJ15">
        <f>DI15</f>
        <v>0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>
      <c r="A16">
        <f>ROW(Source!A32)</f>
        <v>32</v>
      </c>
      <c r="B16">
        <v>67259222</v>
      </c>
      <c r="C16">
        <v>67259611</v>
      </c>
      <c r="D16">
        <v>60144519</v>
      </c>
      <c r="E16">
        <v>114</v>
      </c>
      <c r="F16">
        <v>1</v>
      </c>
      <c r="G16">
        <v>1</v>
      </c>
      <c r="H16">
        <v>1</v>
      </c>
      <c r="I16" t="s">
        <v>368</v>
      </c>
      <c r="J16" t="s">
        <v>3</v>
      </c>
      <c r="K16" t="s">
        <v>369</v>
      </c>
      <c r="L16">
        <v>1191</v>
      </c>
      <c r="N16">
        <v>1013</v>
      </c>
      <c r="O16" t="s">
        <v>365</v>
      </c>
      <c r="P16" t="s">
        <v>365</v>
      </c>
      <c r="Q16">
        <v>1</v>
      </c>
      <c r="W16">
        <v>0</v>
      </c>
      <c r="X16">
        <v>-1417349443</v>
      </c>
      <c r="Y16">
        <f t="shared" si="0"/>
        <v>0.87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0.87</v>
      </c>
      <c r="AU16" t="s">
        <v>3</v>
      </c>
      <c r="AV16">
        <v>2</v>
      </c>
      <c r="AW16">
        <v>2</v>
      </c>
      <c r="AX16">
        <v>67840349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ROUND(Y16*Source!I32,7)</f>
        <v>0</v>
      </c>
      <c r="CY16">
        <f>AD16</f>
        <v>0</v>
      </c>
      <c r="CZ16">
        <f>AH16</f>
        <v>0</v>
      </c>
      <c r="DA16">
        <f>AL16</f>
        <v>1</v>
      </c>
      <c r="DB16">
        <f t="shared" si="1"/>
        <v>0</v>
      </c>
      <c r="DC16">
        <f t="shared" si="2"/>
        <v>0</v>
      </c>
      <c r="DD16" t="s">
        <v>3</v>
      </c>
      <c r="DE16" t="s">
        <v>3</v>
      </c>
      <c r="DF16">
        <f t="shared" si="3"/>
        <v>0</v>
      </c>
      <c r="DG16">
        <f>ROUND(ROUND(AF16,2)*CX16,2)</f>
        <v>0</v>
      </c>
      <c r="DH16">
        <f t="shared" si="4"/>
        <v>0</v>
      </c>
      <c r="DI16">
        <f t="shared" si="5"/>
        <v>0</v>
      </c>
      <c r="DJ16">
        <f>DI16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>
      <c r="A17">
        <f>ROW(Source!A32)</f>
        <v>32</v>
      </c>
      <c r="B17">
        <v>67259222</v>
      </c>
      <c r="C17">
        <v>67259611</v>
      </c>
      <c r="D17">
        <v>60268851</v>
      </c>
      <c r="E17">
        <v>1</v>
      </c>
      <c r="F17">
        <v>1</v>
      </c>
      <c r="G17">
        <v>1</v>
      </c>
      <c r="H17">
        <v>2</v>
      </c>
      <c r="I17" t="s">
        <v>384</v>
      </c>
      <c r="J17" t="s">
        <v>385</v>
      </c>
      <c r="K17" t="s">
        <v>386</v>
      </c>
      <c r="L17">
        <v>1368</v>
      </c>
      <c r="N17">
        <v>1011</v>
      </c>
      <c r="O17" t="s">
        <v>373</v>
      </c>
      <c r="P17" t="s">
        <v>373</v>
      </c>
      <c r="Q17">
        <v>1</v>
      </c>
      <c r="W17">
        <v>0</v>
      </c>
      <c r="X17">
        <v>1146632698</v>
      </c>
      <c r="Y17">
        <f t="shared" si="0"/>
        <v>0.68</v>
      </c>
      <c r="AA17">
        <v>0</v>
      </c>
      <c r="AB17">
        <v>2527.41</v>
      </c>
      <c r="AC17">
        <v>578.04999999999995</v>
      </c>
      <c r="AD17">
        <v>0</v>
      </c>
      <c r="AE17">
        <v>0</v>
      </c>
      <c r="AF17">
        <v>2088.77</v>
      </c>
      <c r="AG17">
        <v>578.04999999999995</v>
      </c>
      <c r="AH17">
        <v>0</v>
      </c>
      <c r="AI17">
        <v>1</v>
      </c>
      <c r="AJ17">
        <v>1.21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0.68</v>
      </c>
      <c r="AU17" t="s">
        <v>3</v>
      </c>
      <c r="AV17">
        <v>1</v>
      </c>
      <c r="AW17">
        <v>2</v>
      </c>
      <c r="AX17">
        <v>67840350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1420.3636000000001</v>
      </c>
      <c r="BL17">
        <v>393.07400000000001</v>
      </c>
      <c r="BM17">
        <v>0</v>
      </c>
      <c r="BN17">
        <v>0</v>
      </c>
      <c r="BO17">
        <v>0.68</v>
      </c>
      <c r="BP17">
        <v>1</v>
      </c>
      <c r="BQ17">
        <v>0</v>
      </c>
      <c r="BR17">
        <v>1420.3636000000001</v>
      </c>
      <c r="BS17">
        <v>393.07400000000001</v>
      </c>
      <c r="BT17">
        <v>0</v>
      </c>
      <c r="BU17">
        <v>0</v>
      </c>
      <c r="BV17">
        <v>0.68</v>
      </c>
      <c r="BW17">
        <v>1</v>
      </c>
      <c r="CV17">
        <v>0</v>
      </c>
      <c r="CW17">
        <f>ROUND(Y17*Source!I32*DO17,7)</f>
        <v>0</v>
      </c>
      <c r="CX17">
        <f>ROUND(Y17*Source!I32,7)</f>
        <v>0</v>
      </c>
      <c r="CY17">
        <f>AB17</f>
        <v>2527.41</v>
      </c>
      <c r="CZ17">
        <f>AF17</f>
        <v>2088.77</v>
      </c>
      <c r="DA17">
        <f>AJ17</f>
        <v>1.21</v>
      </c>
      <c r="DB17">
        <f t="shared" si="1"/>
        <v>1420.36</v>
      </c>
      <c r="DC17">
        <f t="shared" si="2"/>
        <v>393.07</v>
      </c>
      <c r="DD17" t="s">
        <v>3</v>
      </c>
      <c r="DE17" t="s">
        <v>3</v>
      </c>
      <c r="DF17">
        <f t="shared" si="3"/>
        <v>0</v>
      </c>
      <c r="DG17">
        <f>ROUND(ROUND(AF17*AJ17,2)*CX17,2)</f>
        <v>0</v>
      </c>
      <c r="DH17">
        <f t="shared" si="4"/>
        <v>0</v>
      </c>
      <c r="DI17">
        <f t="shared" si="5"/>
        <v>0</v>
      </c>
      <c r="DJ17">
        <f>DG17+DH17</f>
        <v>0</v>
      </c>
      <c r="DK17">
        <v>0</v>
      </c>
      <c r="DL17" t="s">
        <v>387</v>
      </c>
      <c r="DM17">
        <v>5</v>
      </c>
      <c r="DN17" t="s">
        <v>365</v>
      </c>
      <c r="DO17">
        <v>1</v>
      </c>
    </row>
    <row r="18" spans="1:119">
      <c r="A18">
        <f>ROW(Source!A32)</f>
        <v>32</v>
      </c>
      <c r="B18">
        <v>67259222</v>
      </c>
      <c r="C18">
        <v>67259611</v>
      </c>
      <c r="D18">
        <v>60269855</v>
      </c>
      <c r="E18">
        <v>1</v>
      </c>
      <c r="F18">
        <v>1</v>
      </c>
      <c r="G18">
        <v>1</v>
      </c>
      <c r="H18">
        <v>2</v>
      </c>
      <c r="I18" t="s">
        <v>388</v>
      </c>
      <c r="J18" t="s">
        <v>389</v>
      </c>
      <c r="K18" t="s">
        <v>390</v>
      </c>
      <c r="L18">
        <v>1368</v>
      </c>
      <c r="N18">
        <v>1011</v>
      </c>
      <c r="O18" t="s">
        <v>373</v>
      </c>
      <c r="P18" t="s">
        <v>373</v>
      </c>
      <c r="Q18">
        <v>1</v>
      </c>
      <c r="W18">
        <v>0</v>
      </c>
      <c r="X18">
        <v>-1152394969</v>
      </c>
      <c r="Y18">
        <f t="shared" si="0"/>
        <v>0.19</v>
      </c>
      <c r="AA18">
        <v>0</v>
      </c>
      <c r="AB18">
        <v>605.36</v>
      </c>
      <c r="AC18">
        <v>502.98</v>
      </c>
      <c r="AD18">
        <v>0</v>
      </c>
      <c r="AE18">
        <v>0</v>
      </c>
      <c r="AF18">
        <v>605.36</v>
      </c>
      <c r="AG18">
        <v>502.98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0.19</v>
      </c>
      <c r="AU18" t="s">
        <v>3</v>
      </c>
      <c r="AV18">
        <v>1</v>
      </c>
      <c r="AW18">
        <v>2</v>
      </c>
      <c r="AX18">
        <v>67840351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115.0184</v>
      </c>
      <c r="BL18">
        <v>95.566200000000009</v>
      </c>
      <c r="BM18">
        <v>0</v>
      </c>
      <c r="BN18">
        <v>0</v>
      </c>
      <c r="BO18">
        <v>0.19</v>
      </c>
      <c r="BP18">
        <v>1</v>
      </c>
      <c r="BQ18">
        <v>0</v>
      </c>
      <c r="BR18">
        <v>115.0184</v>
      </c>
      <c r="BS18">
        <v>95.566200000000009</v>
      </c>
      <c r="BT18">
        <v>0</v>
      </c>
      <c r="BU18">
        <v>0</v>
      </c>
      <c r="BV18">
        <v>0.19</v>
      </c>
      <c r="BW18">
        <v>1</v>
      </c>
      <c r="CV18">
        <v>0</v>
      </c>
      <c r="CW18">
        <f>ROUND(Y18*Source!I32*DO18,7)</f>
        <v>0</v>
      </c>
      <c r="CX18">
        <f>ROUND(Y18*Source!I32,7)</f>
        <v>0</v>
      </c>
      <c r="CY18">
        <f>AB18</f>
        <v>605.36</v>
      </c>
      <c r="CZ18">
        <f>AF18</f>
        <v>605.36</v>
      </c>
      <c r="DA18">
        <f>AJ18</f>
        <v>1</v>
      </c>
      <c r="DB18">
        <f t="shared" si="1"/>
        <v>115.02</v>
      </c>
      <c r="DC18">
        <f t="shared" si="2"/>
        <v>95.57</v>
      </c>
      <c r="DD18" t="s">
        <v>3</v>
      </c>
      <c r="DE18" t="s">
        <v>3</v>
      </c>
      <c r="DF18">
        <f t="shared" si="3"/>
        <v>0</v>
      </c>
      <c r="DG18">
        <f t="shared" ref="DG18:DG28" si="6">ROUND(ROUND(AF18,2)*CX18,2)</f>
        <v>0</v>
      </c>
      <c r="DH18">
        <f t="shared" si="4"/>
        <v>0</v>
      </c>
      <c r="DI18">
        <f t="shared" si="5"/>
        <v>0</v>
      </c>
      <c r="DJ18">
        <f>DG18+DH18</f>
        <v>0</v>
      </c>
      <c r="DK18">
        <v>1</v>
      </c>
      <c r="DL18" t="s">
        <v>381</v>
      </c>
      <c r="DM18">
        <v>4</v>
      </c>
      <c r="DN18" t="s">
        <v>365</v>
      </c>
      <c r="DO18">
        <v>1</v>
      </c>
    </row>
    <row r="19" spans="1:119">
      <c r="A19">
        <f>ROW(Source!A32)</f>
        <v>32</v>
      </c>
      <c r="B19">
        <v>67259222</v>
      </c>
      <c r="C19">
        <v>67259611</v>
      </c>
      <c r="D19">
        <v>60213876</v>
      </c>
      <c r="E19">
        <v>1</v>
      </c>
      <c r="F19">
        <v>1</v>
      </c>
      <c r="G19">
        <v>1</v>
      </c>
      <c r="H19">
        <v>3</v>
      </c>
      <c r="I19" t="s">
        <v>391</v>
      </c>
      <c r="J19" t="s">
        <v>392</v>
      </c>
      <c r="K19" t="s">
        <v>393</v>
      </c>
      <c r="L19">
        <v>1346</v>
      </c>
      <c r="N19">
        <v>1009</v>
      </c>
      <c r="O19" t="s">
        <v>394</v>
      </c>
      <c r="P19" t="s">
        <v>394</v>
      </c>
      <c r="Q19">
        <v>1</v>
      </c>
      <c r="W19">
        <v>0</v>
      </c>
      <c r="X19">
        <v>-1628490559</v>
      </c>
      <c r="Y19">
        <f t="shared" si="0"/>
        <v>0.1</v>
      </c>
      <c r="AA19">
        <v>414.62</v>
      </c>
      <c r="AB19">
        <v>0</v>
      </c>
      <c r="AC19">
        <v>0</v>
      </c>
      <c r="AD19">
        <v>0</v>
      </c>
      <c r="AE19">
        <v>238.29</v>
      </c>
      <c r="AF19">
        <v>0</v>
      </c>
      <c r="AG19">
        <v>0</v>
      </c>
      <c r="AH19">
        <v>0</v>
      </c>
      <c r="AI19">
        <v>1.74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0.1</v>
      </c>
      <c r="AU19" t="s">
        <v>3</v>
      </c>
      <c r="AV19">
        <v>0</v>
      </c>
      <c r="AW19">
        <v>2</v>
      </c>
      <c r="AX19">
        <v>67840352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23.829000000000001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23.829000000000001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v>0</v>
      </c>
      <c r="CX19">
        <f>ROUND(Y19*Source!I32,7)</f>
        <v>0</v>
      </c>
      <c r="CY19">
        <f t="shared" ref="CY19:CY26" si="7">AA19</f>
        <v>414.62</v>
      </c>
      <c r="CZ19">
        <f t="shared" ref="CZ19:CZ26" si="8">AE19</f>
        <v>238.29</v>
      </c>
      <c r="DA19">
        <f t="shared" ref="DA19:DA26" si="9">AI19</f>
        <v>1.74</v>
      </c>
      <c r="DB19">
        <f t="shared" si="1"/>
        <v>23.83</v>
      </c>
      <c r="DC19">
        <f t="shared" si="2"/>
        <v>0</v>
      </c>
      <c r="DD19" t="s">
        <v>3</v>
      </c>
      <c r="DE19" t="s">
        <v>3</v>
      </c>
      <c r="DF19">
        <f t="shared" ref="DF19:DF26" si="10">ROUND(ROUND(AE19*AI19,2)*CX19,2)</f>
        <v>0</v>
      </c>
      <c r="DG19">
        <f t="shared" si="6"/>
        <v>0</v>
      </c>
      <c r="DH19">
        <f t="shared" si="4"/>
        <v>0</v>
      </c>
      <c r="DI19">
        <f t="shared" si="5"/>
        <v>0</v>
      </c>
      <c r="DJ19">
        <f t="shared" ref="DJ19:DJ26" si="11">DF19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>
      <c r="A20">
        <f>ROW(Source!A32)</f>
        <v>32</v>
      </c>
      <c r="B20">
        <v>67259222</v>
      </c>
      <c r="C20">
        <v>67259611</v>
      </c>
      <c r="D20">
        <v>60213883</v>
      </c>
      <c r="E20">
        <v>1</v>
      </c>
      <c r="F20">
        <v>1</v>
      </c>
      <c r="G20">
        <v>1</v>
      </c>
      <c r="H20">
        <v>3</v>
      </c>
      <c r="I20" t="s">
        <v>395</v>
      </c>
      <c r="J20" t="s">
        <v>396</v>
      </c>
      <c r="K20" t="s">
        <v>397</v>
      </c>
      <c r="L20">
        <v>1346</v>
      </c>
      <c r="N20">
        <v>1009</v>
      </c>
      <c r="O20" t="s">
        <v>394</v>
      </c>
      <c r="P20" t="s">
        <v>394</v>
      </c>
      <c r="Q20">
        <v>1</v>
      </c>
      <c r="W20">
        <v>0</v>
      </c>
      <c r="X20">
        <v>-479354107</v>
      </c>
      <c r="Y20">
        <f t="shared" si="0"/>
        <v>0.03</v>
      </c>
      <c r="AA20">
        <v>101.84</v>
      </c>
      <c r="AB20">
        <v>0</v>
      </c>
      <c r="AC20">
        <v>0</v>
      </c>
      <c r="AD20">
        <v>0</v>
      </c>
      <c r="AE20">
        <v>58.53</v>
      </c>
      <c r="AF20">
        <v>0</v>
      </c>
      <c r="AG20">
        <v>0</v>
      </c>
      <c r="AH20">
        <v>0</v>
      </c>
      <c r="AI20">
        <v>1.74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0.03</v>
      </c>
      <c r="AU20" t="s">
        <v>3</v>
      </c>
      <c r="AV20">
        <v>0</v>
      </c>
      <c r="AW20">
        <v>2</v>
      </c>
      <c r="AX20">
        <v>67840353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1.7559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1.7559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1</v>
      </c>
      <c r="CV20">
        <v>0</v>
      </c>
      <c r="CW20">
        <v>0</v>
      </c>
      <c r="CX20">
        <f>ROUND(Y20*Source!I32,7)</f>
        <v>0</v>
      </c>
      <c r="CY20">
        <f t="shared" si="7"/>
        <v>101.84</v>
      </c>
      <c r="CZ20">
        <f t="shared" si="8"/>
        <v>58.53</v>
      </c>
      <c r="DA20">
        <f t="shared" si="9"/>
        <v>1.74</v>
      </c>
      <c r="DB20">
        <f t="shared" si="1"/>
        <v>1.76</v>
      </c>
      <c r="DC20">
        <f t="shared" si="2"/>
        <v>0</v>
      </c>
      <c r="DD20" t="s">
        <v>3</v>
      </c>
      <c r="DE20" t="s">
        <v>3</v>
      </c>
      <c r="DF20">
        <f t="shared" si="10"/>
        <v>0</v>
      </c>
      <c r="DG20">
        <f t="shared" si="6"/>
        <v>0</v>
      </c>
      <c r="DH20">
        <f t="shared" si="4"/>
        <v>0</v>
      </c>
      <c r="DI20">
        <f t="shared" si="5"/>
        <v>0</v>
      </c>
      <c r="DJ20">
        <f t="shared" si="11"/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>
      <c r="A21">
        <f>ROW(Source!A32)</f>
        <v>32</v>
      </c>
      <c r="B21">
        <v>67259222</v>
      </c>
      <c r="C21">
        <v>67259611</v>
      </c>
      <c r="D21">
        <v>60218667</v>
      </c>
      <c r="E21">
        <v>1</v>
      </c>
      <c r="F21">
        <v>1</v>
      </c>
      <c r="G21">
        <v>1</v>
      </c>
      <c r="H21">
        <v>3</v>
      </c>
      <c r="I21" t="s">
        <v>398</v>
      </c>
      <c r="J21" t="s">
        <v>399</v>
      </c>
      <c r="K21" t="s">
        <v>400</v>
      </c>
      <c r="L21">
        <v>1346</v>
      </c>
      <c r="N21">
        <v>1009</v>
      </c>
      <c r="O21" t="s">
        <v>394</v>
      </c>
      <c r="P21" t="s">
        <v>394</v>
      </c>
      <c r="Q21">
        <v>1</v>
      </c>
      <c r="W21">
        <v>0</v>
      </c>
      <c r="X21">
        <v>-130701290</v>
      </c>
      <c r="Y21">
        <f t="shared" si="0"/>
        <v>0.02</v>
      </c>
      <c r="AA21">
        <v>83.04</v>
      </c>
      <c r="AB21">
        <v>0</v>
      </c>
      <c r="AC21">
        <v>0</v>
      </c>
      <c r="AD21">
        <v>0</v>
      </c>
      <c r="AE21">
        <v>56.11</v>
      </c>
      <c r="AF21">
        <v>0</v>
      </c>
      <c r="AG21">
        <v>0</v>
      </c>
      <c r="AH21">
        <v>0</v>
      </c>
      <c r="AI21">
        <v>1.48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0.02</v>
      </c>
      <c r="AU21" t="s">
        <v>3</v>
      </c>
      <c r="AV21">
        <v>0</v>
      </c>
      <c r="AW21">
        <v>2</v>
      </c>
      <c r="AX21">
        <v>67840355</v>
      </c>
      <c r="AY21">
        <v>1</v>
      </c>
      <c r="AZ21">
        <v>0</v>
      </c>
      <c r="BA21">
        <v>22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1.1222000000000001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1.1222000000000001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1</v>
      </c>
      <c r="CV21">
        <v>0</v>
      </c>
      <c r="CW21">
        <v>0</v>
      </c>
      <c r="CX21">
        <f>ROUND(Y21*Source!I32,7)</f>
        <v>0</v>
      </c>
      <c r="CY21">
        <f t="shared" si="7"/>
        <v>83.04</v>
      </c>
      <c r="CZ21">
        <f t="shared" si="8"/>
        <v>56.11</v>
      </c>
      <c r="DA21">
        <f t="shared" si="9"/>
        <v>1.48</v>
      </c>
      <c r="DB21">
        <f t="shared" si="1"/>
        <v>1.1200000000000001</v>
      </c>
      <c r="DC21">
        <f t="shared" si="2"/>
        <v>0</v>
      </c>
      <c r="DD21" t="s">
        <v>3</v>
      </c>
      <c r="DE21" t="s">
        <v>3</v>
      </c>
      <c r="DF21">
        <f t="shared" si="10"/>
        <v>0</v>
      </c>
      <c r="DG21">
        <f t="shared" si="6"/>
        <v>0</v>
      </c>
      <c r="DH21">
        <f t="shared" si="4"/>
        <v>0</v>
      </c>
      <c r="DI21">
        <f t="shared" si="5"/>
        <v>0</v>
      </c>
      <c r="DJ21">
        <f t="shared" si="11"/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>
      <c r="A22">
        <f>ROW(Source!A32)</f>
        <v>32</v>
      </c>
      <c r="B22">
        <v>67259222</v>
      </c>
      <c r="C22">
        <v>67259611</v>
      </c>
      <c r="D22">
        <v>60235208</v>
      </c>
      <c r="E22">
        <v>1</v>
      </c>
      <c r="F22">
        <v>1</v>
      </c>
      <c r="G22">
        <v>1</v>
      </c>
      <c r="H22">
        <v>3</v>
      </c>
      <c r="I22" t="s">
        <v>57</v>
      </c>
      <c r="J22" t="s">
        <v>60</v>
      </c>
      <c r="K22" t="s">
        <v>58</v>
      </c>
      <c r="L22">
        <v>1348</v>
      </c>
      <c r="N22">
        <v>1009</v>
      </c>
      <c r="O22" t="s">
        <v>59</v>
      </c>
      <c r="P22" t="s">
        <v>59</v>
      </c>
      <c r="Q22">
        <v>1000</v>
      </c>
      <c r="W22">
        <v>0</v>
      </c>
      <c r="X22">
        <v>-460826109</v>
      </c>
      <c r="Y22">
        <f t="shared" si="0"/>
        <v>4.0000000000000002E-4</v>
      </c>
      <c r="AA22">
        <v>83933.58</v>
      </c>
      <c r="AB22">
        <v>0</v>
      </c>
      <c r="AC22">
        <v>0</v>
      </c>
      <c r="AD22">
        <v>0</v>
      </c>
      <c r="AE22">
        <v>61265.39</v>
      </c>
      <c r="AF22">
        <v>0</v>
      </c>
      <c r="AG22">
        <v>0</v>
      </c>
      <c r="AH22">
        <v>0</v>
      </c>
      <c r="AI22">
        <v>1.37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1</v>
      </c>
      <c r="AQ22">
        <v>0</v>
      </c>
      <c r="AR22">
        <v>0</v>
      </c>
      <c r="AS22" t="s">
        <v>3</v>
      </c>
      <c r="AT22">
        <v>4.0000000000000002E-4</v>
      </c>
      <c r="AU22" t="s">
        <v>3</v>
      </c>
      <c r="AV22">
        <v>0</v>
      </c>
      <c r="AW22">
        <v>2</v>
      </c>
      <c r="AX22">
        <v>67840360</v>
      </c>
      <c r="AY22">
        <v>1</v>
      </c>
      <c r="AZ22">
        <v>0</v>
      </c>
      <c r="BA22">
        <v>27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ROUND(Y22*Source!I32,7)</f>
        <v>0</v>
      </c>
      <c r="CY22">
        <f t="shared" si="7"/>
        <v>83933.58</v>
      </c>
      <c r="CZ22">
        <f t="shared" si="8"/>
        <v>61265.39</v>
      </c>
      <c r="DA22">
        <f t="shared" si="9"/>
        <v>1.37</v>
      </c>
      <c r="DB22">
        <f t="shared" si="1"/>
        <v>24.51</v>
      </c>
      <c r="DC22">
        <f t="shared" si="2"/>
        <v>0</v>
      </c>
      <c r="DD22" t="s">
        <v>3</v>
      </c>
      <c r="DE22" t="s">
        <v>3</v>
      </c>
      <c r="DF22">
        <f t="shared" si="10"/>
        <v>0</v>
      </c>
      <c r="DG22">
        <f t="shared" si="6"/>
        <v>0</v>
      </c>
      <c r="DH22">
        <f t="shared" si="4"/>
        <v>0</v>
      </c>
      <c r="DI22">
        <f t="shared" si="5"/>
        <v>0</v>
      </c>
      <c r="DJ22">
        <f t="shared" si="11"/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>
      <c r="A23">
        <f>ROW(Source!A32)</f>
        <v>32</v>
      </c>
      <c r="B23">
        <v>67259222</v>
      </c>
      <c r="C23">
        <v>67259611</v>
      </c>
      <c r="D23">
        <v>60235208</v>
      </c>
      <c r="E23">
        <v>1</v>
      </c>
      <c r="F23">
        <v>1</v>
      </c>
      <c r="G23">
        <v>1</v>
      </c>
      <c r="H23">
        <v>3</v>
      </c>
      <c r="I23" t="s">
        <v>57</v>
      </c>
      <c r="J23" t="s">
        <v>60</v>
      </c>
      <c r="K23" t="s">
        <v>58</v>
      </c>
      <c r="L23">
        <v>1348</v>
      </c>
      <c r="N23">
        <v>1009</v>
      </c>
      <c r="O23" t="s">
        <v>59</v>
      </c>
      <c r="P23" t="s">
        <v>59</v>
      </c>
      <c r="Q23">
        <v>1000</v>
      </c>
      <c r="W23">
        <v>0</v>
      </c>
      <c r="X23">
        <v>-460826109</v>
      </c>
      <c r="Y23">
        <f t="shared" si="0"/>
        <v>-4.0000000000000002E-4</v>
      </c>
      <c r="AA23">
        <v>83933.58</v>
      </c>
      <c r="AB23">
        <v>0</v>
      </c>
      <c r="AC23">
        <v>0</v>
      </c>
      <c r="AD23">
        <v>0</v>
      </c>
      <c r="AE23">
        <v>61265.39</v>
      </c>
      <c r="AF23">
        <v>0</v>
      </c>
      <c r="AG23">
        <v>0</v>
      </c>
      <c r="AH23">
        <v>0</v>
      </c>
      <c r="AI23">
        <v>1.37</v>
      </c>
      <c r="AJ23">
        <v>1</v>
      </c>
      <c r="AK23">
        <v>1</v>
      </c>
      <c r="AL23">
        <v>1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 t="s">
        <v>3</v>
      </c>
      <c r="AT23">
        <v>-4.0000000000000002E-4</v>
      </c>
      <c r="AU23" t="s">
        <v>3</v>
      </c>
      <c r="AV23">
        <v>0</v>
      </c>
      <c r="AW23">
        <v>1</v>
      </c>
      <c r="AX23">
        <v>-1</v>
      </c>
      <c r="AY23">
        <v>0</v>
      </c>
      <c r="AZ23">
        <v>0</v>
      </c>
      <c r="BA23" t="s">
        <v>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ROUND(Y23*Source!I32,7)</f>
        <v>0</v>
      </c>
      <c r="CY23">
        <f t="shared" si="7"/>
        <v>83933.58</v>
      </c>
      <c r="CZ23">
        <f t="shared" si="8"/>
        <v>61265.39</v>
      </c>
      <c r="DA23">
        <f t="shared" si="9"/>
        <v>1.37</v>
      </c>
      <c r="DB23">
        <f t="shared" si="1"/>
        <v>-24.51</v>
      </c>
      <c r="DC23">
        <f t="shared" si="2"/>
        <v>0</v>
      </c>
      <c r="DD23" t="s">
        <v>3</v>
      </c>
      <c r="DE23" t="s">
        <v>3</v>
      </c>
      <c r="DF23">
        <f t="shared" si="10"/>
        <v>0</v>
      </c>
      <c r="DG23">
        <f t="shared" si="6"/>
        <v>0</v>
      </c>
      <c r="DH23">
        <f t="shared" si="4"/>
        <v>0</v>
      </c>
      <c r="DI23">
        <f t="shared" si="5"/>
        <v>0</v>
      </c>
      <c r="DJ23">
        <f t="shared" si="11"/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>
      <c r="A24">
        <f>ROW(Source!A32)</f>
        <v>32</v>
      </c>
      <c r="B24">
        <v>67259222</v>
      </c>
      <c r="C24">
        <v>67259611</v>
      </c>
      <c r="D24">
        <v>60235234</v>
      </c>
      <c r="E24">
        <v>1</v>
      </c>
      <c r="F24">
        <v>1</v>
      </c>
      <c r="G24">
        <v>1</v>
      </c>
      <c r="H24">
        <v>3</v>
      </c>
      <c r="I24" t="s">
        <v>401</v>
      </c>
      <c r="J24" t="s">
        <v>402</v>
      </c>
      <c r="K24" t="s">
        <v>403</v>
      </c>
      <c r="L24">
        <v>1348</v>
      </c>
      <c r="N24">
        <v>1009</v>
      </c>
      <c r="O24" t="s">
        <v>59</v>
      </c>
      <c r="P24" t="s">
        <v>59</v>
      </c>
      <c r="Q24">
        <v>1000</v>
      </c>
      <c r="W24">
        <v>0</v>
      </c>
      <c r="X24">
        <v>1215516986</v>
      </c>
      <c r="Y24">
        <f t="shared" si="0"/>
        <v>1E-4</v>
      </c>
      <c r="AA24">
        <v>103227.06</v>
      </c>
      <c r="AB24">
        <v>0</v>
      </c>
      <c r="AC24">
        <v>0</v>
      </c>
      <c r="AD24">
        <v>0</v>
      </c>
      <c r="AE24">
        <v>80020.98</v>
      </c>
      <c r="AF24">
        <v>0</v>
      </c>
      <c r="AG24">
        <v>0</v>
      </c>
      <c r="AH24">
        <v>0</v>
      </c>
      <c r="AI24">
        <v>1.29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1E-4</v>
      </c>
      <c r="AU24" t="s">
        <v>3</v>
      </c>
      <c r="AV24">
        <v>0</v>
      </c>
      <c r="AW24">
        <v>2</v>
      </c>
      <c r="AX24">
        <v>67840361</v>
      </c>
      <c r="AY24">
        <v>1</v>
      </c>
      <c r="AZ24">
        <v>0</v>
      </c>
      <c r="BA24">
        <v>28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8.0020980000000002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1</v>
      </c>
      <c r="BQ24">
        <v>8.0020980000000002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1</v>
      </c>
      <c r="CV24">
        <v>0</v>
      </c>
      <c r="CW24">
        <v>0</v>
      </c>
      <c r="CX24">
        <f>ROUND(Y24*Source!I32,7)</f>
        <v>0</v>
      </c>
      <c r="CY24">
        <f t="shared" si="7"/>
        <v>103227.06</v>
      </c>
      <c r="CZ24">
        <f t="shared" si="8"/>
        <v>80020.98</v>
      </c>
      <c r="DA24">
        <f t="shared" si="9"/>
        <v>1.29</v>
      </c>
      <c r="DB24">
        <f t="shared" si="1"/>
        <v>8</v>
      </c>
      <c r="DC24">
        <f t="shared" si="2"/>
        <v>0</v>
      </c>
      <c r="DD24" t="s">
        <v>3</v>
      </c>
      <c r="DE24" t="s">
        <v>3</v>
      </c>
      <c r="DF24">
        <f t="shared" si="10"/>
        <v>0</v>
      </c>
      <c r="DG24">
        <f t="shared" si="6"/>
        <v>0</v>
      </c>
      <c r="DH24">
        <f t="shared" si="4"/>
        <v>0</v>
      </c>
      <c r="DI24">
        <f t="shared" si="5"/>
        <v>0</v>
      </c>
      <c r="DJ24">
        <f t="shared" si="11"/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>
      <c r="A25">
        <f>ROW(Source!A32)</f>
        <v>32</v>
      </c>
      <c r="B25">
        <v>67259222</v>
      </c>
      <c r="C25">
        <v>67259611</v>
      </c>
      <c r="D25">
        <v>60242655</v>
      </c>
      <c r="E25">
        <v>1</v>
      </c>
      <c r="F25">
        <v>1</v>
      </c>
      <c r="G25">
        <v>1</v>
      </c>
      <c r="H25">
        <v>3</v>
      </c>
      <c r="I25" t="s">
        <v>51</v>
      </c>
      <c r="J25" t="s">
        <v>54</v>
      </c>
      <c r="K25" t="s">
        <v>52</v>
      </c>
      <c r="L25">
        <v>1425</v>
      </c>
      <c r="N25">
        <v>1013</v>
      </c>
      <c r="O25" t="s">
        <v>53</v>
      </c>
      <c r="P25" t="s">
        <v>53</v>
      </c>
      <c r="Q25">
        <v>1</v>
      </c>
      <c r="W25">
        <v>0</v>
      </c>
      <c r="X25">
        <v>600080833</v>
      </c>
      <c r="Y25">
        <f t="shared" si="0"/>
        <v>0.06</v>
      </c>
      <c r="AA25">
        <v>1258.71</v>
      </c>
      <c r="AB25">
        <v>0</v>
      </c>
      <c r="AC25">
        <v>0</v>
      </c>
      <c r="AD25">
        <v>0</v>
      </c>
      <c r="AE25">
        <v>1031.73</v>
      </c>
      <c r="AF25">
        <v>0</v>
      </c>
      <c r="AG25">
        <v>0</v>
      </c>
      <c r="AH25">
        <v>0</v>
      </c>
      <c r="AI25">
        <v>1.22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0</v>
      </c>
      <c r="AP25">
        <v>1</v>
      </c>
      <c r="AQ25">
        <v>0</v>
      </c>
      <c r="AR25">
        <v>0</v>
      </c>
      <c r="AS25" t="s">
        <v>3</v>
      </c>
      <c r="AT25">
        <v>0.06</v>
      </c>
      <c r="AU25" t="s">
        <v>3</v>
      </c>
      <c r="AV25">
        <v>0</v>
      </c>
      <c r="AW25">
        <v>2</v>
      </c>
      <c r="AX25">
        <v>67840362</v>
      </c>
      <c r="AY25">
        <v>1</v>
      </c>
      <c r="AZ25">
        <v>0</v>
      </c>
      <c r="BA25">
        <v>29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ROUND(Y25*Source!I32,7)</f>
        <v>0</v>
      </c>
      <c r="CY25">
        <f t="shared" si="7"/>
        <v>1258.71</v>
      </c>
      <c r="CZ25">
        <f t="shared" si="8"/>
        <v>1031.73</v>
      </c>
      <c r="DA25">
        <f t="shared" si="9"/>
        <v>1.22</v>
      </c>
      <c r="DB25">
        <f t="shared" si="1"/>
        <v>61.9</v>
      </c>
      <c r="DC25">
        <f t="shared" si="2"/>
        <v>0</v>
      </c>
      <c r="DD25" t="s">
        <v>3</v>
      </c>
      <c r="DE25" t="s">
        <v>3</v>
      </c>
      <c r="DF25">
        <f t="shared" si="10"/>
        <v>0</v>
      </c>
      <c r="DG25">
        <f t="shared" si="6"/>
        <v>0</v>
      </c>
      <c r="DH25">
        <f t="shared" si="4"/>
        <v>0</v>
      </c>
      <c r="DI25">
        <f t="shared" si="5"/>
        <v>0</v>
      </c>
      <c r="DJ25">
        <f t="shared" si="11"/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>
      <c r="A26">
        <f>ROW(Source!A32)</f>
        <v>32</v>
      </c>
      <c r="B26">
        <v>67259222</v>
      </c>
      <c r="C26">
        <v>67259611</v>
      </c>
      <c r="D26">
        <v>60242655</v>
      </c>
      <c r="E26">
        <v>1</v>
      </c>
      <c r="F26">
        <v>1</v>
      </c>
      <c r="G26">
        <v>1</v>
      </c>
      <c r="H26">
        <v>3</v>
      </c>
      <c r="I26" t="s">
        <v>51</v>
      </c>
      <c r="J26" t="s">
        <v>54</v>
      </c>
      <c r="K26" t="s">
        <v>52</v>
      </c>
      <c r="L26">
        <v>1425</v>
      </c>
      <c r="N26">
        <v>1013</v>
      </c>
      <c r="O26" t="s">
        <v>53</v>
      </c>
      <c r="P26" t="s">
        <v>53</v>
      </c>
      <c r="Q26">
        <v>1</v>
      </c>
      <c r="W26">
        <v>0</v>
      </c>
      <c r="X26">
        <v>600080833</v>
      </c>
      <c r="Y26">
        <f t="shared" si="0"/>
        <v>-0.06</v>
      </c>
      <c r="AA26">
        <v>1258.71</v>
      </c>
      <c r="AB26">
        <v>0</v>
      </c>
      <c r="AC26">
        <v>0</v>
      </c>
      <c r="AD26">
        <v>0</v>
      </c>
      <c r="AE26">
        <v>1031.73</v>
      </c>
      <c r="AF26">
        <v>0</v>
      </c>
      <c r="AG26">
        <v>0</v>
      </c>
      <c r="AH26">
        <v>0</v>
      </c>
      <c r="AI26">
        <v>1.22</v>
      </c>
      <c r="AJ26">
        <v>1</v>
      </c>
      <c r="AK26">
        <v>1</v>
      </c>
      <c r="AL26">
        <v>1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 t="s">
        <v>3</v>
      </c>
      <c r="AT26">
        <v>-0.06</v>
      </c>
      <c r="AU26" t="s">
        <v>3</v>
      </c>
      <c r="AV26">
        <v>0</v>
      </c>
      <c r="AW26">
        <v>1</v>
      </c>
      <c r="AX26">
        <v>-1</v>
      </c>
      <c r="AY26">
        <v>0</v>
      </c>
      <c r="AZ26">
        <v>0</v>
      </c>
      <c r="BA26" t="s">
        <v>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ROUND(Y26*Source!I32,7)</f>
        <v>0</v>
      </c>
      <c r="CY26">
        <f t="shared" si="7"/>
        <v>1258.71</v>
      </c>
      <c r="CZ26">
        <f t="shared" si="8"/>
        <v>1031.73</v>
      </c>
      <c r="DA26">
        <f t="shared" si="9"/>
        <v>1.22</v>
      </c>
      <c r="DB26">
        <f t="shared" si="1"/>
        <v>-61.9</v>
      </c>
      <c r="DC26">
        <f t="shared" si="2"/>
        <v>0</v>
      </c>
      <c r="DD26" t="s">
        <v>3</v>
      </c>
      <c r="DE26" t="s">
        <v>3</v>
      </c>
      <c r="DF26">
        <f t="shared" si="10"/>
        <v>0</v>
      </c>
      <c r="DG26">
        <f t="shared" si="6"/>
        <v>0</v>
      </c>
      <c r="DH26">
        <f t="shared" si="4"/>
        <v>0</v>
      </c>
      <c r="DI26">
        <f t="shared" si="5"/>
        <v>0</v>
      </c>
      <c r="DJ26">
        <f t="shared" si="11"/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>
      <c r="A27">
        <f>ROW(Source!A39)</f>
        <v>39</v>
      </c>
      <c r="B27">
        <v>67259222</v>
      </c>
      <c r="C27">
        <v>67259640</v>
      </c>
      <c r="D27">
        <v>60144330</v>
      </c>
      <c r="E27">
        <v>114</v>
      </c>
      <c r="F27">
        <v>1</v>
      </c>
      <c r="G27">
        <v>1</v>
      </c>
      <c r="H27">
        <v>1</v>
      </c>
      <c r="I27" t="s">
        <v>382</v>
      </c>
      <c r="J27" t="s">
        <v>3</v>
      </c>
      <c r="K27" t="s">
        <v>383</v>
      </c>
      <c r="L27">
        <v>1191</v>
      </c>
      <c r="N27">
        <v>1013</v>
      </c>
      <c r="O27" t="s">
        <v>365</v>
      </c>
      <c r="P27" t="s">
        <v>365</v>
      </c>
      <c r="Q27">
        <v>1</v>
      </c>
      <c r="W27">
        <v>0</v>
      </c>
      <c r="X27">
        <v>32079103</v>
      </c>
      <c r="Y27">
        <f t="shared" si="0"/>
        <v>5.98</v>
      </c>
      <c r="AA27">
        <v>0</v>
      </c>
      <c r="AB27">
        <v>0</v>
      </c>
      <c r="AC27">
        <v>0</v>
      </c>
      <c r="AD27">
        <v>463.57</v>
      </c>
      <c r="AE27">
        <v>0</v>
      </c>
      <c r="AF27">
        <v>0</v>
      </c>
      <c r="AG27">
        <v>0</v>
      </c>
      <c r="AH27">
        <v>463.57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5.98</v>
      </c>
      <c r="AU27" t="s">
        <v>3</v>
      </c>
      <c r="AV27">
        <v>1</v>
      </c>
      <c r="AW27">
        <v>2</v>
      </c>
      <c r="AX27">
        <v>67840411</v>
      </c>
      <c r="AY27">
        <v>1</v>
      </c>
      <c r="AZ27">
        <v>0</v>
      </c>
      <c r="BA27">
        <v>33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2772.1486</v>
      </c>
      <c r="BN27">
        <v>5.98</v>
      </c>
      <c r="BO27">
        <v>0</v>
      </c>
      <c r="BP27">
        <v>1</v>
      </c>
      <c r="BQ27">
        <v>0</v>
      </c>
      <c r="BR27">
        <v>0</v>
      </c>
      <c r="BS27">
        <v>0</v>
      </c>
      <c r="BT27">
        <v>2772.1486</v>
      </c>
      <c r="BU27">
        <v>5.98</v>
      </c>
      <c r="BV27">
        <v>0</v>
      </c>
      <c r="BW27">
        <v>1</v>
      </c>
      <c r="CU27">
        <f>ROUND(AT27*Source!I39*AH27*AL27,2)</f>
        <v>0</v>
      </c>
      <c r="CV27">
        <f>ROUND(Y27*Source!I39,7)</f>
        <v>0</v>
      </c>
      <c r="CW27">
        <v>0</v>
      </c>
      <c r="CX27">
        <f>ROUND(Y27*Source!I39,7)</f>
        <v>0</v>
      </c>
      <c r="CY27">
        <f>AD27</f>
        <v>463.57</v>
      </c>
      <c r="CZ27">
        <f>AH27</f>
        <v>463.57</v>
      </c>
      <c r="DA27">
        <f>AL27</f>
        <v>1</v>
      </c>
      <c r="DB27">
        <f t="shared" si="1"/>
        <v>2772.15</v>
      </c>
      <c r="DC27">
        <f t="shared" si="2"/>
        <v>0</v>
      </c>
      <c r="DD27" t="s">
        <v>3</v>
      </c>
      <c r="DE27" t="s">
        <v>3</v>
      </c>
      <c r="DF27">
        <f>ROUND(ROUND(AE27,2)*CX27,2)</f>
        <v>0</v>
      </c>
      <c r="DG27">
        <f t="shared" si="6"/>
        <v>0</v>
      </c>
      <c r="DH27">
        <f t="shared" si="4"/>
        <v>0</v>
      </c>
      <c r="DI27">
        <f t="shared" si="5"/>
        <v>0</v>
      </c>
      <c r="DJ27">
        <f>DI27</f>
        <v>0</v>
      </c>
      <c r="DK27">
        <v>1</v>
      </c>
      <c r="DL27" t="s">
        <v>3</v>
      </c>
      <c r="DM27">
        <v>0</v>
      </c>
      <c r="DN27" t="s">
        <v>3</v>
      </c>
      <c r="DO27">
        <v>0</v>
      </c>
    </row>
    <row r="28" spans="1:119">
      <c r="A28">
        <f>ROW(Source!A39)</f>
        <v>39</v>
      </c>
      <c r="B28">
        <v>67259222</v>
      </c>
      <c r="C28">
        <v>67259640</v>
      </c>
      <c r="D28">
        <v>60144519</v>
      </c>
      <c r="E28">
        <v>114</v>
      </c>
      <c r="F28">
        <v>1</v>
      </c>
      <c r="G28">
        <v>1</v>
      </c>
      <c r="H28">
        <v>1</v>
      </c>
      <c r="I28" t="s">
        <v>368</v>
      </c>
      <c r="J28" t="s">
        <v>3</v>
      </c>
      <c r="K28" t="s">
        <v>369</v>
      </c>
      <c r="L28">
        <v>1191</v>
      </c>
      <c r="N28">
        <v>1013</v>
      </c>
      <c r="O28" t="s">
        <v>365</v>
      </c>
      <c r="P28" t="s">
        <v>365</v>
      </c>
      <c r="Q28">
        <v>1</v>
      </c>
      <c r="W28">
        <v>0</v>
      </c>
      <c r="X28">
        <v>-1417349443</v>
      </c>
      <c r="Y28">
        <f t="shared" si="0"/>
        <v>2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2</v>
      </c>
      <c r="AU28" t="s">
        <v>3</v>
      </c>
      <c r="AV28">
        <v>2</v>
      </c>
      <c r="AW28">
        <v>2</v>
      </c>
      <c r="AX28">
        <v>67840412</v>
      </c>
      <c r="AY28">
        <v>1</v>
      </c>
      <c r="AZ28">
        <v>0</v>
      </c>
      <c r="BA28">
        <v>34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ROUND(Y28*Source!I39,7)</f>
        <v>0</v>
      </c>
      <c r="CY28">
        <f>AD28</f>
        <v>0</v>
      </c>
      <c r="CZ28">
        <f>AH28</f>
        <v>0</v>
      </c>
      <c r="DA28">
        <f>AL28</f>
        <v>1</v>
      </c>
      <c r="DB28">
        <f t="shared" si="1"/>
        <v>0</v>
      </c>
      <c r="DC28">
        <f t="shared" si="2"/>
        <v>0</v>
      </c>
      <c r="DD28" t="s">
        <v>3</v>
      </c>
      <c r="DE28" t="s">
        <v>3</v>
      </c>
      <c r="DF28">
        <f>ROUND(ROUND(AE28,2)*CX28,2)</f>
        <v>0</v>
      </c>
      <c r="DG28">
        <f t="shared" si="6"/>
        <v>0</v>
      </c>
      <c r="DH28">
        <f t="shared" si="4"/>
        <v>0</v>
      </c>
      <c r="DI28">
        <f t="shared" si="5"/>
        <v>0</v>
      </c>
      <c r="DJ28">
        <f>DI28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>
      <c r="A29">
        <f>ROW(Source!A39)</f>
        <v>39</v>
      </c>
      <c r="B29">
        <v>67259222</v>
      </c>
      <c r="C29">
        <v>67259640</v>
      </c>
      <c r="D29">
        <v>60268851</v>
      </c>
      <c r="E29">
        <v>1</v>
      </c>
      <c r="F29">
        <v>1</v>
      </c>
      <c r="G29">
        <v>1</v>
      </c>
      <c r="H29">
        <v>2</v>
      </c>
      <c r="I29" t="s">
        <v>384</v>
      </c>
      <c r="J29" t="s">
        <v>385</v>
      </c>
      <c r="K29" t="s">
        <v>386</v>
      </c>
      <c r="L29">
        <v>1368</v>
      </c>
      <c r="N29">
        <v>1011</v>
      </c>
      <c r="O29" t="s">
        <v>373</v>
      </c>
      <c r="P29" t="s">
        <v>373</v>
      </c>
      <c r="Q29">
        <v>1</v>
      </c>
      <c r="W29">
        <v>0</v>
      </c>
      <c r="X29">
        <v>1146632698</v>
      </c>
      <c r="Y29">
        <f t="shared" si="0"/>
        <v>1.6</v>
      </c>
      <c r="AA29">
        <v>0</v>
      </c>
      <c r="AB29">
        <v>2527.41</v>
      </c>
      <c r="AC29">
        <v>578.04999999999995</v>
      </c>
      <c r="AD29">
        <v>0</v>
      </c>
      <c r="AE29">
        <v>0</v>
      </c>
      <c r="AF29">
        <v>2088.77</v>
      </c>
      <c r="AG29">
        <v>578.04999999999995</v>
      </c>
      <c r="AH29">
        <v>0</v>
      </c>
      <c r="AI29">
        <v>1</v>
      </c>
      <c r="AJ29">
        <v>1.21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1.6</v>
      </c>
      <c r="AU29" t="s">
        <v>3</v>
      </c>
      <c r="AV29">
        <v>1</v>
      </c>
      <c r="AW29">
        <v>2</v>
      </c>
      <c r="AX29">
        <v>67840413</v>
      </c>
      <c r="AY29">
        <v>1</v>
      </c>
      <c r="AZ29">
        <v>0</v>
      </c>
      <c r="BA29">
        <v>35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3342.0320000000002</v>
      </c>
      <c r="BL29">
        <v>924.88</v>
      </c>
      <c r="BM29">
        <v>0</v>
      </c>
      <c r="BN29">
        <v>0</v>
      </c>
      <c r="BO29">
        <v>1.6</v>
      </c>
      <c r="BP29">
        <v>1</v>
      </c>
      <c r="BQ29">
        <v>0</v>
      </c>
      <c r="BR29">
        <v>3342.0320000000002</v>
      </c>
      <c r="BS29">
        <v>924.88</v>
      </c>
      <c r="BT29">
        <v>0</v>
      </c>
      <c r="BU29">
        <v>0</v>
      </c>
      <c r="BV29">
        <v>1.6</v>
      </c>
      <c r="BW29">
        <v>1</v>
      </c>
      <c r="CV29">
        <v>0</v>
      </c>
      <c r="CW29">
        <f>ROUND(Y29*Source!I39*DO29,7)</f>
        <v>0</v>
      </c>
      <c r="CX29">
        <f>ROUND(Y29*Source!I39,7)</f>
        <v>0</v>
      </c>
      <c r="CY29">
        <f>AB29</f>
        <v>2527.41</v>
      </c>
      <c r="CZ29">
        <f>AF29</f>
        <v>2088.77</v>
      </c>
      <c r="DA29">
        <f>AJ29</f>
        <v>1.21</v>
      </c>
      <c r="DB29">
        <f t="shared" si="1"/>
        <v>3342.03</v>
      </c>
      <c r="DC29">
        <f t="shared" si="2"/>
        <v>924.88</v>
      </c>
      <c r="DD29" t="s">
        <v>3</v>
      </c>
      <c r="DE29" t="s">
        <v>3</v>
      </c>
      <c r="DF29">
        <f>ROUND(ROUND(AE29,2)*CX29,2)</f>
        <v>0</v>
      </c>
      <c r="DG29">
        <f>ROUND(ROUND(AF29*AJ29,2)*CX29,2)</f>
        <v>0</v>
      </c>
      <c r="DH29">
        <f t="shared" si="4"/>
        <v>0</v>
      </c>
      <c r="DI29">
        <f t="shared" si="5"/>
        <v>0</v>
      </c>
      <c r="DJ29">
        <f>DG29+DH29</f>
        <v>0</v>
      </c>
      <c r="DK29">
        <v>0</v>
      </c>
      <c r="DL29" t="s">
        <v>387</v>
      </c>
      <c r="DM29">
        <v>5</v>
      </c>
      <c r="DN29" t="s">
        <v>365</v>
      </c>
      <c r="DO29">
        <v>1</v>
      </c>
    </row>
    <row r="30" spans="1:119">
      <c r="A30">
        <f>ROW(Source!A39)</f>
        <v>39</v>
      </c>
      <c r="B30">
        <v>67259222</v>
      </c>
      <c r="C30">
        <v>67259640</v>
      </c>
      <c r="D30">
        <v>60269855</v>
      </c>
      <c r="E30">
        <v>1</v>
      </c>
      <c r="F30">
        <v>1</v>
      </c>
      <c r="G30">
        <v>1</v>
      </c>
      <c r="H30">
        <v>2</v>
      </c>
      <c r="I30" t="s">
        <v>388</v>
      </c>
      <c r="J30" t="s">
        <v>389</v>
      </c>
      <c r="K30" t="s">
        <v>390</v>
      </c>
      <c r="L30">
        <v>1368</v>
      </c>
      <c r="N30">
        <v>1011</v>
      </c>
      <c r="O30" t="s">
        <v>373</v>
      </c>
      <c r="P30" t="s">
        <v>373</v>
      </c>
      <c r="Q30">
        <v>1</v>
      </c>
      <c r="W30">
        <v>0</v>
      </c>
      <c r="X30">
        <v>-1152394969</v>
      </c>
      <c r="Y30">
        <f t="shared" si="0"/>
        <v>0.4</v>
      </c>
      <c r="AA30">
        <v>0</v>
      </c>
      <c r="AB30">
        <v>605.36</v>
      </c>
      <c r="AC30">
        <v>502.98</v>
      </c>
      <c r="AD30">
        <v>0</v>
      </c>
      <c r="AE30">
        <v>0</v>
      </c>
      <c r="AF30">
        <v>605.36</v>
      </c>
      <c r="AG30">
        <v>502.98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0.4</v>
      </c>
      <c r="AU30" t="s">
        <v>3</v>
      </c>
      <c r="AV30">
        <v>1</v>
      </c>
      <c r="AW30">
        <v>2</v>
      </c>
      <c r="AX30">
        <v>67840414</v>
      </c>
      <c r="AY30">
        <v>1</v>
      </c>
      <c r="AZ30">
        <v>0</v>
      </c>
      <c r="BA30">
        <v>36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242.14400000000001</v>
      </c>
      <c r="BL30">
        <v>201.19200000000001</v>
      </c>
      <c r="BM30">
        <v>0</v>
      </c>
      <c r="BN30">
        <v>0</v>
      </c>
      <c r="BO30">
        <v>0.4</v>
      </c>
      <c r="BP30">
        <v>1</v>
      </c>
      <c r="BQ30">
        <v>0</v>
      </c>
      <c r="BR30">
        <v>242.14400000000001</v>
      </c>
      <c r="BS30">
        <v>201.19200000000001</v>
      </c>
      <c r="BT30">
        <v>0</v>
      </c>
      <c r="BU30">
        <v>0</v>
      </c>
      <c r="BV30">
        <v>0.4</v>
      </c>
      <c r="BW30">
        <v>1</v>
      </c>
      <c r="CV30">
        <v>0</v>
      </c>
      <c r="CW30">
        <f>ROUND(Y30*Source!I39*DO30,7)</f>
        <v>0</v>
      </c>
      <c r="CX30">
        <f>ROUND(Y30*Source!I39,7)</f>
        <v>0</v>
      </c>
      <c r="CY30">
        <f>AB30</f>
        <v>605.36</v>
      </c>
      <c r="CZ30">
        <f>AF30</f>
        <v>605.36</v>
      </c>
      <c r="DA30">
        <f>AJ30</f>
        <v>1</v>
      </c>
      <c r="DB30">
        <f t="shared" si="1"/>
        <v>242.14</v>
      </c>
      <c r="DC30">
        <f t="shared" si="2"/>
        <v>201.19</v>
      </c>
      <c r="DD30" t="s">
        <v>3</v>
      </c>
      <c r="DE30" t="s">
        <v>3</v>
      </c>
      <c r="DF30">
        <f>ROUND(ROUND(AE30,2)*CX30,2)</f>
        <v>0</v>
      </c>
      <c r="DG30">
        <f t="shared" ref="DG30:DG45" si="12">ROUND(ROUND(AF30,2)*CX30,2)</f>
        <v>0</v>
      </c>
      <c r="DH30">
        <f t="shared" si="4"/>
        <v>0</v>
      </c>
      <c r="DI30">
        <f t="shared" si="5"/>
        <v>0</v>
      </c>
      <c r="DJ30">
        <f>DG30+DH30</f>
        <v>0</v>
      </c>
      <c r="DK30">
        <v>1</v>
      </c>
      <c r="DL30" t="s">
        <v>381</v>
      </c>
      <c r="DM30">
        <v>4</v>
      </c>
      <c r="DN30" t="s">
        <v>365</v>
      </c>
      <c r="DO30">
        <v>1</v>
      </c>
    </row>
    <row r="31" spans="1:119">
      <c r="A31">
        <f>ROW(Source!A39)</f>
        <v>39</v>
      </c>
      <c r="B31">
        <v>67259222</v>
      </c>
      <c r="C31">
        <v>67259640</v>
      </c>
      <c r="D31">
        <v>60213876</v>
      </c>
      <c r="E31">
        <v>1</v>
      </c>
      <c r="F31">
        <v>1</v>
      </c>
      <c r="G31">
        <v>1</v>
      </c>
      <c r="H31">
        <v>3</v>
      </c>
      <c r="I31" t="s">
        <v>391</v>
      </c>
      <c r="J31" t="s">
        <v>392</v>
      </c>
      <c r="K31" t="s">
        <v>393</v>
      </c>
      <c r="L31">
        <v>1346</v>
      </c>
      <c r="N31">
        <v>1009</v>
      </c>
      <c r="O31" t="s">
        <v>394</v>
      </c>
      <c r="P31" t="s">
        <v>394</v>
      </c>
      <c r="Q31">
        <v>1</v>
      </c>
      <c r="W31">
        <v>0</v>
      </c>
      <c r="X31">
        <v>-1628490559</v>
      </c>
      <c r="Y31">
        <f t="shared" si="0"/>
        <v>0.1</v>
      </c>
      <c r="AA31">
        <v>414.62</v>
      </c>
      <c r="AB31">
        <v>0</v>
      </c>
      <c r="AC31">
        <v>0</v>
      </c>
      <c r="AD31">
        <v>0</v>
      </c>
      <c r="AE31">
        <v>238.29</v>
      </c>
      <c r="AF31">
        <v>0</v>
      </c>
      <c r="AG31">
        <v>0</v>
      </c>
      <c r="AH31">
        <v>0</v>
      </c>
      <c r="AI31">
        <v>1.74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0.1</v>
      </c>
      <c r="AU31" t="s">
        <v>3</v>
      </c>
      <c r="AV31">
        <v>0</v>
      </c>
      <c r="AW31">
        <v>2</v>
      </c>
      <c r="AX31">
        <v>67840415</v>
      </c>
      <c r="AY31">
        <v>1</v>
      </c>
      <c r="AZ31">
        <v>0</v>
      </c>
      <c r="BA31">
        <v>37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23.829000000000001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1</v>
      </c>
      <c r="BQ31">
        <v>23.829000000000001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1</v>
      </c>
      <c r="CV31">
        <v>0</v>
      </c>
      <c r="CW31">
        <v>0</v>
      </c>
      <c r="CX31">
        <f>ROUND(Y31*Source!I39,7)</f>
        <v>0</v>
      </c>
      <c r="CY31">
        <f t="shared" ref="CY31:CY38" si="13">AA31</f>
        <v>414.62</v>
      </c>
      <c r="CZ31">
        <f t="shared" ref="CZ31:CZ38" si="14">AE31</f>
        <v>238.29</v>
      </c>
      <c r="DA31">
        <f t="shared" ref="DA31:DA38" si="15">AI31</f>
        <v>1.74</v>
      </c>
      <c r="DB31">
        <f t="shared" si="1"/>
        <v>23.83</v>
      </c>
      <c r="DC31">
        <f t="shared" si="2"/>
        <v>0</v>
      </c>
      <c r="DD31" t="s">
        <v>3</v>
      </c>
      <c r="DE31" t="s">
        <v>3</v>
      </c>
      <c r="DF31">
        <f t="shared" ref="DF31:DF38" si="16">ROUND(ROUND(AE31*AI31,2)*CX31,2)</f>
        <v>0</v>
      </c>
      <c r="DG31">
        <f t="shared" si="12"/>
        <v>0</v>
      </c>
      <c r="DH31">
        <f t="shared" si="4"/>
        <v>0</v>
      </c>
      <c r="DI31">
        <f t="shared" si="5"/>
        <v>0</v>
      </c>
      <c r="DJ31">
        <f t="shared" ref="DJ31:DJ38" si="17">DF31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>
      <c r="A32">
        <f>ROW(Source!A39)</f>
        <v>39</v>
      </c>
      <c r="B32">
        <v>67259222</v>
      </c>
      <c r="C32">
        <v>67259640</v>
      </c>
      <c r="D32">
        <v>60213883</v>
      </c>
      <c r="E32">
        <v>1</v>
      </c>
      <c r="F32">
        <v>1</v>
      </c>
      <c r="G32">
        <v>1</v>
      </c>
      <c r="H32">
        <v>3</v>
      </c>
      <c r="I32" t="s">
        <v>395</v>
      </c>
      <c r="J32" t="s">
        <v>396</v>
      </c>
      <c r="K32" t="s">
        <v>397</v>
      </c>
      <c r="L32">
        <v>1346</v>
      </c>
      <c r="N32">
        <v>1009</v>
      </c>
      <c r="O32" t="s">
        <v>394</v>
      </c>
      <c r="P32" t="s">
        <v>394</v>
      </c>
      <c r="Q32">
        <v>1</v>
      </c>
      <c r="W32">
        <v>0</v>
      </c>
      <c r="X32">
        <v>-479354107</v>
      </c>
      <c r="Y32">
        <f t="shared" si="0"/>
        <v>0.03</v>
      </c>
      <c r="AA32">
        <v>101.84</v>
      </c>
      <c r="AB32">
        <v>0</v>
      </c>
      <c r="AC32">
        <v>0</v>
      </c>
      <c r="AD32">
        <v>0</v>
      </c>
      <c r="AE32">
        <v>58.53</v>
      </c>
      <c r="AF32">
        <v>0</v>
      </c>
      <c r="AG32">
        <v>0</v>
      </c>
      <c r="AH32">
        <v>0</v>
      </c>
      <c r="AI32">
        <v>1.74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0.03</v>
      </c>
      <c r="AU32" t="s">
        <v>3</v>
      </c>
      <c r="AV32">
        <v>0</v>
      </c>
      <c r="AW32">
        <v>2</v>
      </c>
      <c r="AX32">
        <v>67840416</v>
      </c>
      <c r="AY32">
        <v>1</v>
      </c>
      <c r="AZ32">
        <v>0</v>
      </c>
      <c r="BA32">
        <v>38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1.7559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1.7559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1</v>
      </c>
      <c r="CV32">
        <v>0</v>
      </c>
      <c r="CW32">
        <v>0</v>
      </c>
      <c r="CX32">
        <f>ROUND(Y32*Source!I39,7)</f>
        <v>0</v>
      </c>
      <c r="CY32">
        <f t="shared" si="13"/>
        <v>101.84</v>
      </c>
      <c r="CZ32">
        <f t="shared" si="14"/>
        <v>58.53</v>
      </c>
      <c r="DA32">
        <f t="shared" si="15"/>
        <v>1.74</v>
      </c>
      <c r="DB32">
        <f t="shared" si="1"/>
        <v>1.76</v>
      </c>
      <c r="DC32">
        <f t="shared" si="2"/>
        <v>0</v>
      </c>
      <c r="DD32" t="s">
        <v>3</v>
      </c>
      <c r="DE32" t="s">
        <v>3</v>
      </c>
      <c r="DF32">
        <f t="shared" si="16"/>
        <v>0</v>
      </c>
      <c r="DG32">
        <f t="shared" si="12"/>
        <v>0</v>
      </c>
      <c r="DH32">
        <f t="shared" si="4"/>
        <v>0</v>
      </c>
      <c r="DI32">
        <f t="shared" si="5"/>
        <v>0</v>
      </c>
      <c r="DJ32">
        <f t="shared" si="17"/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>
      <c r="A33">
        <f>ROW(Source!A39)</f>
        <v>39</v>
      </c>
      <c r="B33">
        <v>67259222</v>
      </c>
      <c r="C33">
        <v>67259640</v>
      </c>
      <c r="D33">
        <v>60218667</v>
      </c>
      <c r="E33">
        <v>1</v>
      </c>
      <c r="F33">
        <v>1</v>
      </c>
      <c r="G33">
        <v>1</v>
      </c>
      <c r="H33">
        <v>3</v>
      </c>
      <c r="I33" t="s">
        <v>398</v>
      </c>
      <c r="J33" t="s">
        <v>399</v>
      </c>
      <c r="K33" t="s">
        <v>400</v>
      </c>
      <c r="L33">
        <v>1346</v>
      </c>
      <c r="N33">
        <v>1009</v>
      </c>
      <c r="O33" t="s">
        <v>394</v>
      </c>
      <c r="P33" t="s">
        <v>394</v>
      </c>
      <c r="Q33">
        <v>1</v>
      </c>
      <c r="W33">
        <v>0</v>
      </c>
      <c r="X33">
        <v>-130701290</v>
      </c>
      <c r="Y33">
        <f t="shared" ref="Y33:Y64" si="18">AT33</f>
        <v>0.02</v>
      </c>
      <c r="AA33">
        <v>83.04</v>
      </c>
      <c r="AB33">
        <v>0</v>
      </c>
      <c r="AC33">
        <v>0</v>
      </c>
      <c r="AD33">
        <v>0</v>
      </c>
      <c r="AE33">
        <v>56.11</v>
      </c>
      <c r="AF33">
        <v>0</v>
      </c>
      <c r="AG33">
        <v>0</v>
      </c>
      <c r="AH33">
        <v>0</v>
      </c>
      <c r="AI33">
        <v>1.48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0.02</v>
      </c>
      <c r="AU33" t="s">
        <v>3</v>
      </c>
      <c r="AV33">
        <v>0</v>
      </c>
      <c r="AW33">
        <v>2</v>
      </c>
      <c r="AX33">
        <v>67840418</v>
      </c>
      <c r="AY33">
        <v>1</v>
      </c>
      <c r="AZ33">
        <v>0</v>
      </c>
      <c r="BA33">
        <v>40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1.1222000000000001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1.1222000000000001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v>0</v>
      </c>
      <c r="CX33">
        <f>ROUND(Y33*Source!I39,7)</f>
        <v>0</v>
      </c>
      <c r="CY33">
        <f t="shared" si="13"/>
        <v>83.04</v>
      </c>
      <c r="CZ33">
        <f t="shared" si="14"/>
        <v>56.11</v>
      </c>
      <c r="DA33">
        <f t="shared" si="15"/>
        <v>1.48</v>
      </c>
      <c r="DB33">
        <f t="shared" ref="DB33:DB64" si="19">ROUND(ROUND(AT33*CZ33,2),6)</f>
        <v>1.1200000000000001</v>
      </c>
      <c r="DC33">
        <f t="shared" ref="DC33:DC64" si="20">ROUND(ROUND(AT33*AG33,2),6)</f>
        <v>0</v>
      </c>
      <c r="DD33" t="s">
        <v>3</v>
      </c>
      <c r="DE33" t="s">
        <v>3</v>
      </c>
      <c r="DF33">
        <f t="shared" si="16"/>
        <v>0</v>
      </c>
      <c r="DG33">
        <f t="shared" si="12"/>
        <v>0</v>
      </c>
      <c r="DH33">
        <f t="shared" ref="DH33:DH64" si="21">ROUND(ROUND(AG33,2)*CX33,2)</f>
        <v>0</v>
      </c>
      <c r="DI33">
        <f t="shared" ref="DI33:DI64" si="22">ROUND(ROUND(AH33,2)*CX33,2)</f>
        <v>0</v>
      </c>
      <c r="DJ33">
        <f t="shared" si="17"/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>
      <c r="A34">
        <f>ROW(Source!A39)</f>
        <v>39</v>
      </c>
      <c r="B34">
        <v>67259222</v>
      </c>
      <c r="C34">
        <v>67259640</v>
      </c>
      <c r="D34">
        <v>60235208</v>
      </c>
      <c r="E34">
        <v>1</v>
      </c>
      <c r="F34">
        <v>1</v>
      </c>
      <c r="G34">
        <v>1</v>
      </c>
      <c r="H34">
        <v>3</v>
      </c>
      <c r="I34" t="s">
        <v>57</v>
      </c>
      <c r="J34" t="s">
        <v>60</v>
      </c>
      <c r="K34" t="s">
        <v>58</v>
      </c>
      <c r="L34">
        <v>1348</v>
      </c>
      <c r="N34">
        <v>1009</v>
      </c>
      <c r="O34" t="s">
        <v>59</v>
      </c>
      <c r="P34" t="s">
        <v>59</v>
      </c>
      <c r="Q34">
        <v>1000</v>
      </c>
      <c r="W34">
        <v>0</v>
      </c>
      <c r="X34">
        <v>-460826109</v>
      </c>
      <c r="Y34">
        <f t="shared" si="18"/>
        <v>4.0000000000000002E-4</v>
      </c>
      <c r="AA34">
        <v>83933.58</v>
      </c>
      <c r="AB34">
        <v>0</v>
      </c>
      <c r="AC34">
        <v>0</v>
      </c>
      <c r="AD34">
        <v>0</v>
      </c>
      <c r="AE34">
        <v>61265.39</v>
      </c>
      <c r="AF34">
        <v>0</v>
      </c>
      <c r="AG34">
        <v>0</v>
      </c>
      <c r="AH34">
        <v>0</v>
      </c>
      <c r="AI34">
        <v>1.37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0</v>
      </c>
      <c r="AQ34">
        <v>0</v>
      </c>
      <c r="AR34">
        <v>0</v>
      </c>
      <c r="AS34" t="s">
        <v>3</v>
      </c>
      <c r="AT34">
        <v>4.0000000000000002E-4</v>
      </c>
      <c r="AU34" t="s">
        <v>3</v>
      </c>
      <c r="AV34">
        <v>0</v>
      </c>
      <c r="AW34">
        <v>2</v>
      </c>
      <c r="AX34">
        <v>67840447</v>
      </c>
      <c r="AY34">
        <v>1</v>
      </c>
      <c r="AZ34">
        <v>0</v>
      </c>
      <c r="BA34">
        <v>45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ROUND(Y34*Source!I39,7)</f>
        <v>0</v>
      </c>
      <c r="CY34">
        <f t="shared" si="13"/>
        <v>83933.58</v>
      </c>
      <c r="CZ34">
        <f t="shared" si="14"/>
        <v>61265.39</v>
      </c>
      <c r="DA34">
        <f t="shared" si="15"/>
        <v>1.37</v>
      </c>
      <c r="DB34">
        <f t="shared" si="19"/>
        <v>24.51</v>
      </c>
      <c r="DC34">
        <f t="shared" si="20"/>
        <v>0</v>
      </c>
      <c r="DD34" t="s">
        <v>3</v>
      </c>
      <c r="DE34" t="s">
        <v>3</v>
      </c>
      <c r="DF34">
        <f t="shared" si="16"/>
        <v>0</v>
      </c>
      <c r="DG34">
        <f t="shared" si="12"/>
        <v>0</v>
      </c>
      <c r="DH34">
        <f t="shared" si="21"/>
        <v>0</v>
      </c>
      <c r="DI34">
        <f t="shared" si="22"/>
        <v>0</v>
      </c>
      <c r="DJ34">
        <f t="shared" si="17"/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>
      <c r="A35">
        <f>ROW(Source!A39)</f>
        <v>39</v>
      </c>
      <c r="B35">
        <v>67259222</v>
      </c>
      <c r="C35">
        <v>67259640</v>
      </c>
      <c r="D35">
        <v>60235208</v>
      </c>
      <c r="E35">
        <v>1</v>
      </c>
      <c r="F35">
        <v>1</v>
      </c>
      <c r="G35">
        <v>1</v>
      </c>
      <c r="H35">
        <v>3</v>
      </c>
      <c r="I35" t="s">
        <v>57</v>
      </c>
      <c r="J35" t="s">
        <v>60</v>
      </c>
      <c r="K35" t="s">
        <v>58</v>
      </c>
      <c r="L35">
        <v>1348</v>
      </c>
      <c r="N35">
        <v>1009</v>
      </c>
      <c r="O35" t="s">
        <v>59</v>
      </c>
      <c r="P35" t="s">
        <v>59</v>
      </c>
      <c r="Q35">
        <v>1000</v>
      </c>
      <c r="W35">
        <v>0</v>
      </c>
      <c r="X35">
        <v>-460826109</v>
      </c>
      <c r="Y35">
        <f t="shared" si="18"/>
        <v>-4.0000000000000001E-3</v>
      </c>
      <c r="AA35">
        <v>83933.58</v>
      </c>
      <c r="AB35">
        <v>0</v>
      </c>
      <c r="AC35">
        <v>0</v>
      </c>
      <c r="AD35">
        <v>0</v>
      </c>
      <c r="AE35">
        <v>61265.39</v>
      </c>
      <c r="AF35">
        <v>0</v>
      </c>
      <c r="AG35">
        <v>0</v>
      </c>
      <c r="AH35">
        <v>0</v>
      </c>
      <c r="AI35">
        <v>1.37</v>
      </c>
      <c r="AJ35">
        <v>1</v>
      </c>
      <c r="AK35">
        <v>1</v>
      </c>
      <c r="AL35">
        <v>1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 t="s">
        <v>3</v>
      </c>
      <c r="AT35">
        <v>-4.0000000000000001E-3</v>
      </c>
      <c r="AU35" t="s">
        <v>3</v>
      </c>
      <c r="AV35">
        <v>0</v>
      </c>
      <c r="AW35">
        <v>1</v>
      </c>
      <c r="AX35">
        <v>-1</v>
      </c>
      <c r="AY35">
        <v>0</v>
      </c>
      <c r="AZ35">
        <v>0</v>
      </c>
      <c r="BA35" t="s">
        <v>3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ROUND(Y35*Source!I39,7)</f>
        <v>0</v>
      </c>
      <c r="CY35">
        <f t="shared" si="13"/>
        <v>83933.58</v>
      </c>
      <c r="CZ35">
        <f t="shared" si="14"/>
        <v>61265.39</v>
      </c>
      <c r="DA35">
        <f t="shared" si="15"/>
        <v>1.37</v>
      </c>
      <c r="DB35">
        <f t="shared" si="19"/>
        <v>-245.06</v>
      </c>
      <c r="DC35">
        <f t="shared" si="20"/>
        <v>0</v>
      </c>
      <c r="DD35" t="s">
        <v>3</v>
      </c>
      <c r="DE35" t="s">
        <v>3</v>
      </c>
      <c r="DF35">
        <f t="shared" si="16"/>
        <v>0</v>
      </c>
      <c r="DG35">
        <f t="shared" si="12"/>
        <v>0</v>
      </c>
      <c r="DH35">
        <f t="shared" si="21"/>
        <v>0</v>
      </c>
      <c r="DI35">
        <f t="shared" si="22"/>
        <v>0</v>
      </c>
      <c r="DJ35">
        <f t="shared" si="17"/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>
      <c r="A36">
        <f>ROW(Source!A39)</f>
        <v>39</v>
      </c>
      <c r="B36">
        <v>67259222</v>
      </c>
      <c r="C36">
        <v>67259640</v>
      </c>
      <c r="D36">
        <v>60235234</v>
      </c>
      <c r="E36">
        <v>1</v>
      </c>
      <c r="F36">
        <v>1</v>
      </c>
      <c r="G36">
        <v>1</v>
      </c>
      <c r="H36">
        <v>3</v>
      </c>
      <c r="I36" t="s">
        <v>401</v>
      </c>
      <c r="J36" t="s">
        <v>402</v>
      </c>
      <c r="K36" t="s">
        <v>403</v>
      </c>
      <c r="L36">
        <v>1348</v>
      </c>
      <c r="N36">
        <v>1009</v>
      </c>
      <c r="O36" t="s">
        <v>59</v>
      </c>
      <c r="P36" t="s">
        <v>59</v>
      </c>
      <c r="Q36">
        <v>1000</v>
      </c>
      <c r="W36">
        <v>0</v>
      </c>
      <c r="X36">
        <v>1215516986</v>
      </c>
      <c r="Y36">
        <f t="shared" si="18"/>
        <v>1E-4</v>
      </c>
      <c r="AA36">
        <v>103227.06</v>
      </c>
      <c r="AB36">
        <v>0</v>
      </c>
      <c r="AC36">
        <v>0</v>
      </c>
      <c r="AD36">
        <v>0</v>
      </c>
      <c r="AE36">
        <v>80020.98</v>
      </c>
      <c r="AF36">
        <v>0</v>
      </c>
      <c r="AG36">
        <v>0</v>
      </c>
      <c r="AH36">
        <v>0</v>
      </c>
      <c r="AI36">
        <v>1.29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1E-4</v>
      </c>
      <c r="AU36" t="s">
        <v>3</v>
      </c>
      <c r="AV36">
        <v>0</v>
      </c>
      <c r="AW36">
        <v>2</v>
      </c>
      <c r="AX36">
        <v>67840424</v>
      </c>
      <c r="AY36">
        <v>1</v>
      </c>
      <c r="AZ36">
        <v>0</v>
      </c>
      <c r="BA36">
        <v>46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8.0020980000000002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8.0020980000000002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1</v>
      </c>
      <c r="CV36">
        <v>0</v>
      </c>
      <c r="CW36">
        <v>0</v>
      </c>
      <c r="CX36">
        <f>ROUND(Y36*Source!I39,7)</f>
        <v>0</v>
      </c>
      <c r="CY36">
        <f t="shared" si="13"/>
        <v>103227.06</v>
      </c>
      <c r="CZ36">
        <f t="shared" si="14"/>
        <v>80020.98</v>
      </c>
      <c r="DA36">
        <f t="shared" si="15"/>
        <v>1.29</v>
      </c>
      <c r="DB36">
        <f t="shared" si="19"/>
        <v>8</v>
      </c>
      <c r="DC36">
        <f t="shared" si="20"/>
        <v>0</v>
      </c>
      <c r="DD36" t="s">
        <v>3</v>
      </c>
      <c r="DE36" t="s">
        <v>3</v>
      </c>
      <c r="DF36">
        <f t="shared" si="16"/>
        <v>0</v>
      </c>
      <c r="DG36">
        <f t="shared" si="12"/>
        <v>0</v>
      </c>
      <c r="DH36">
        <f t="shared" si="21"/>
        <v>0</v>
      </c>
      <c r="DI36">
        <f t="shared" si="22"/>
        <v>0</v>
      </c>
      <c r="DJ36">
        <f t="shared" si="17"/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>
      <c r="A37">
        <f>ROW(Source!A39)</f>
        <v>39</v>
      </c>
      <c r="B37">
        <v>67259222</v>
      </c>
      <c r="C37">
        <v>67259640</v>
      </c>
      <c r="D37">
        <v>60242655</v>
      </c>
      <c r="E37">
        <v>1</v>
      </c>
      <c r="F37">
        <v>1</v>
      </c>
      <c r="G37">
        <v>1</v>
      </c>
      <c r="H37">
        <v>3</v>
      </c>
      <c r="I37" t="s">
        <v>51</v>
      </c>
      <c r="J37" t="s">
        <v>54</v>
      </c>
      <c r="K37" t="s">
        <v>52</v>
      </c>
      <c r="L37">
        <v>1425</v>
      </c>
      <c r="N37">
        <v>1013</v>
      </c>
      <c r="O37" t="s">
        <v>53</v>
      </c>
      <c r="P37" t="s">
        <v>53</v>
      </c>
      <c r="Q37">
        <v>1</v>
      </c>
      <c r="W37">
        <v>0</v>
      </c>
      <c r="X37">
        <v>600080833</v>
      </c>
      <c r="Y37">
        <f t="shared" si="18"/>
        <v>0.06</v>
      </c>
      <c r="AA37">
        <v>1258.71</v>
      </c>
      <c r="AB37">
        <v>0</v>
      </c>
      <c r="AC37">
        <v>0</v>
      </c>
      <c r="AD37">
        <v>0</v>
      </c>
      <c r="AE37">
        <v>1031.73</v>
      </c>
      <c r="AF37">
        <v>0</v>
      </c>
      <c r="AG37">
        <v>0</v>
      </c>
      <c r="AH37">
        <v>0</v>
      </c>
      <c r="AI37">
        <v>1.22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0</v>
      </c>
      <c r="AR37">
        <v>0</v>
      </c>
      <c r="AS37" t="s">
        <v>3</v>
      </c>
      <c r="AT37">
        <v>0.06</v>
      </c>
      <c r="AU37" t="s">
        <v>3</v>
      </c>
      <c r="AV37">
        <v>0</v>
      </c>
      <c r="AW37">
        <v>2</v>
      </c>
      <c r="AX37">
        <v>67840425</v>
      </c>
      <c r="AY37">
        <v>1</v>
      </c>
      <c r="AZ37">
        <v>0</v>
      </c>
      <c r="BA37">
        <v>47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ROUND(Y37*Source!I39,7)</f>
        <v>0</v>
      </c>
      <c r="CY37">
        <f t="shared" si="13"/>
        <v>1258.71</v>
      </c>
      <c r="CZ37">
        <f t="shared" si="14"/>
        <v>1031.73</v>
      </c>
      <c r="DA37">
        <f t="shared" si="15"/>
        <v>1.22</v>
      </c>
      <c r="DB37">
        <f t="shared" si="19"/>
        <v>61.9</v>
      </c>
      <c r="DC37">
        <f t="shared" si="20"/>
        <v>0</v>
      </c>
      <c r="DD37" t="s">
        <v>3</v>
      </c>
      <c r="DE37" t="s">
        <v>3</v>
      </c>
      <c r="DF37">
        <f t="shared" si="16"/>
        <v>0</v>
      </c>
      <c r="DG37">
        <f t="shared" si="12"/>
        <v>0</v>
      </c>
      <c r="DH37">
        <f t="shared" si="21"/>
        <v>0</v>
      </c>
      <c r="DI37">
        <f t="shared" si="22"/>
        <v>0</v>
      </c>
      <c r="DJ37">
        <f t="shared" si="17"/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>
      <c r="A38">
        <f>ROW(Source!A39)</f>
        <v>39</v>
      </c>
      <c r="B38">
        <v>67259222</v>
      </c>
      <c r="C38">
        <v>67259640</v>
      </c>
      <c r="D38">
        <v>60242655</v>
      </c>
      <c r="E38">
        <v>1</v>
      </c>
      <c r="F38">
        <v>1</v>
      </c>
      <c r="G38">
        <v>1</v>
      </c>
      <c r="H38">
        <v>3</v>
      </c>
      <c r="I38" t="s">
        <v>51</v>
      </c>
      <c r="J38" t="s">
        <v>54</v>
      </c>
      <c r="K38" t="s">
        <v>52</v>
      </c>
      <c r="L38">
        <v>1425</v>
      </c>
      <c r="N38">
        <v>1013</v>
      </c>
      <c r="O38" t="s">
        <v>53</v>
      </c>
      <c r="P38" t="s">
        <v>53</v>
      </c>
      <c r="Q38">
        <v>1</v>
      </c>
      <c r="W38">
        <v>0</v>
      </c>
      <c r="X38">
        <v>600080833</v>
      </c>
      <c r="Y38">
        <f t="shared" si="18"/>
        <v>-0.06</v>
      </c>
      <c r="AA38">
        <v>1258.71</v>
      </c>
      <c r="AB38">
        <v>0</v>
      </c>
      <c r="AC38">
        <v>0</v>
      </c>
      <c r="AD38">
        <v>0</v>
      </c>
      <c r="AE38">
        <v>1031.73</v>
      </c>
      <c r="AF38">
        <v>0</v>
      </c>
      <c r="AG38">
        <v>0</v>
      </c>
      <c r="AH38">
        <v>0</v>
      </c>
      <c r="AI38">
        <v>1.22</v>
      </c>
      <c r="AJ38">
        <v>1</v>
      </c>
      <c r="AK38">
        <v>1</v>
      </c>
      <c r="AL38">
        <v>1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 t="s">
        <v>3</v>
      </c>
      <c r="AT38">
        <v>-0.06</v>
      </c>
      <c r="AU38" t="s">
        <v>3</v>
      </c>
      <c r="AV38">
        <v>0</v>
      </c>
      <c r="AW38">
        <v>1</v>
      </c>
      <c r="AX38">
        <v>-1</v>
      </c>
      <c r="AY38">
        <v>0</v>
      </c>
      <c r="AZ38">
        <v>0</v>
      </c>
      <c r="BA38" t="s">
        <v>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ROUND(Y38*Source!I39,7)</f>
        <v>0</v>
      </c>
      <c r="CY38">
        <f t="shared" si="13"/>
        <v>1258.71</v>
      </c>
      <c r="CZ38">
        <f t="shared" si="14"/>
        <v>1031.73</v>
      </c>
      <c r="DA38">
        <f t="shared" si="15"/>
        <v>1.22</v>
      </c>
      <c r="DB38">
        <f t="shared" si="19"/>
        <v>-61.9</v>
      </c>
      <c r="DC38">
        <f t="shared" si="20"/>
        <v>0</v>
      </c>
      <c r="DD38" t="s">
        <v>3</v>
      </c>
      <c r="DE38" t="s">
        <v>3</v>
      </c>
      <c r="DF38">
        <f t="shared" si="16"/>
        <v>0</v>
      </c>
      <c r="DG38">
        <f t="shared" si="12"/>
        <v>0</v>
      </c>
      <c r="DH38">
        <f t="shared" si="21"/>
        <v>0</v>
      </c>
      <c r="DI38">
        <f t="shared" si="22"/>
        <v>0</v>
      </c>
      <c r="DJ38">
        <f t="shared" si="17"/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>
      <c r="A39">
        <f>ROW(Source!A47)</f>
        <v>47</v>
      </c>
      <c r="B39">
        <v>67259222</v>
      </c>
      <c r="C39">
        <v>67259681</v>
      </c>
      <c r="D39">
        <v>60144274</v>
      </c>
      <c r="E39">
        <v>114</v>
      </c>
      <c r="F39">
        <v>1</v>
      </c>
      <c r="G39">
        <v>1</v>
      </c>
      <c r="H39">
        <v>1</v>
      </c>
      <c r="I39" t="s">
        <v>404</v>
      </c>
      <c r="J39" t="s">
        <v>3</v>
      </c>
      <c r="K39" t="s">
        <v>405</v>
      </c>
      <c r="L39">
        <v>1191</v>
      </c>
      <c r="N39">
        <v>1013</v>
      </c>
      <c r="O39" t="s">
        <v>365</v>
      </c>
      <c r="P39" t="s">
        <v>365</v>
      </c>
      <c r="Q39">
        <v>1</v>
      </c>
      <c r="W39">
        <v>0</v>
      </c>
      <c r="X39">
        <v>-267883188</v>
      </c>
      <c r="Y39">
        <f t="shared" si="18"/>
        <v>88.5</v>
      </c>
      <c r="AA39">
        <v>0</v>
      </c>
      <c r="AB39">
        <v>0</v>
      </c>
      <c r="AC39">
        <v>0</v>
      </c>
      <c r="AD39">
        <v>392.25</v>
      </c>
      <c r="AE39">
        <v>0</v>
      </c>
      <c r="AF39">
        <v>0</v>
      </c>
      <c r="AG39">
        <v>0</v>
      </c>
      <c r="AH39">
        <v>392.25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88.5</v>
      </c>
      <c r="AU39" t="s">
        <v>3</v>
      </c>
      <c r="AV39">
        <v>1</v>
      </c>
      <c r="AW39">
        <v>2</v>
      </c>
      <c r="AX39">
        <v>67840454</v>
      </c>
      <c r="AY39">
        <v>1</v>
      </c>
      <c r="AZ39">
        <v>0</v>
      </c>
      <c r="BA39">
        <v>53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34714.125</v>
      </c>
      <c r="BN39">
        <v>88.5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34714.125</v>
      </c>
      <c r="BU39">
        <v>88.5</v>
      </c>
      <c r="BV39">
        <v>0</v>
      </c>
      <c r="BW39">
        <v>1</v>
      </c>
      <c r="CU39">
        <f>ROUND(AT39*Source!I47*AH39*AL39,2)</f>
        <v>0</v>
      </c>
      <c r="CV39">
        <f>ROUND(Y39*Source!I47,7)</f>
        <v>0</v>
      </c>
      <c r="CW39">
        <v>0</v>
      </c>
      <c r="CX39">
        <f>ROUND(Y39*Source!I47,7)</f>
        <v>0</v>
      </c>
      <c r="CY39">
        <f t="shared" ref="CY39:CY44" si="23">AD39</f>
        <v>392.25</v>
      </c>
      <c r="CZ39">
        <f t="shared" ref="CZ39:CZ44" si="24">AH39</f>
        <v>392.25</v>
      </c>
      <c r="DA39">
        <f t="shared" ref="DA39:DA44" si="25">AL39</f>
        <v>1</v>
      </c>
      <c r="DB39">
        <f t="shared" si="19"/>
        <v>34714.129999999997</v>
      </c>
      <c r="DC39">
        <f t="shared" si="20"/>
        <v>0</v>
      </c>
      <c r="DD39" t="s">
        <v>3</v>
      </c>
      <c r="DE39" t="s">
        <v>3</v>
      </c>
      <c r="DF39">
        <f t="shared" ref="DF39:DF60" si="26">ROUND(ROUND(AE39,2)*CX39,2)</f>
        <v>0</v>
      </c>
      <c r="DG39">
        <f t="shared" si="12"/>
        <v>0</v>
      </c>
      <c r="DH39">
        <f t="shared" si="21"/>
        <v>0</v>
      </c>
      <c r="DI39">
        <f t="shared" si="22"/>
        <v>0</v>
      </c>
      <c r="DJ39">
        <f t="shared" ref="DJ39:DJ44" si="27">DI39</f>
        <v>0</v>
      </c>
      <c r="DK39">
        <v>1</v>
      </c>
      <c r="DL39" t="s">
        <v>3</v>
      </c>
      <c r="DM39">
        <v>0</v>
      </c>
      <c r="DN39" t="s">
        <v>3</v>
      </c>
      <c r="DO39">
        <v>0</v>
      </c>
    </row>
    <row r="40" spans="1:119">
      <c r="A40">
        <f>ROW(Source!A48)</f>
        <v>48</v>
      </c>
      <c r="B40">
        <v>67259222</v>
      </c>
      <c r="C40">
        <v>67259684</v>
      </c>
      <c r="D40">
        <v>60144477</v>
      </c>
      <c r="E40">
        <v>114</v>
      </c>
      <c r="F40">
        <v>1</v>
      </c>
      <c r="G40">
        <v>1</v>
      </c>
      <c r="H40">
        <v>1</v>
      </c>
      <c r="I40" t="s">
        <v>406</v>
      </c>
      <c r="J40" t="s">
        <v>3</v>
      </c>
      <c r="K40" t="s">
        <v>407</v>
      </c>
      <c r="L40">
        <v>1369</v>
      </c>
      <c r="N40">
        <v>1013</v>
      </c>
      <c r="O40" t="s">
        <v>408</v>
      </c>
      <c r="P40" t="s">
        <v>408</v>
      </c>
      <c r="Q40">
        <v>1</v>
      </c>
      <c r="W40">
        <v>0</v>
      </c>
      <c r="X40">
        <v>-236928766</v>
      </c>
      <c r="Y40">
        <f t="shared" si="18"/>
        <v>0.99</v>
      </c>
      <c r="AA40">
        <v>0</v>
      </c>
      <c r="AB40">
        <v>0</v>
      </c>
      <c r="AC40">
        <v>0</v>
      </c>
      <c r="AD40">
        <v>409.14</v>
      </c>
      <c r="AE40">
        <v>0</v>
      </c>
      <c r="AF40">
        <v>0</v>
      </c>
      <c r="AG40">
        <v>0</v>
      </c>
      <c r="AH40">
        <v>409.14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0.99</v>
      </c>
      <c r="AU40" t="s">
        <v>3</v>
      </c>
      <c r="AV40">
        <v>1</v>
      </c>
      <c r="AW40">
        <v>2</v>
      </c>
      <c r="AX40">
        <v>67840455</v>
      </c>
      <c r="AY40">
        <v>1</v>
      </c>
      <c r="AZ40">
        <v>0</v>
      </c>
      <c r="BA40">
        <v>54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405.04859999999996</v>
      </c>
      <c r="BN40">
        <v>0.99</v>
      </c>
      <c r="BO40">
        <v>0</v>
      </c>
      <c r="BP40">
        <v>1</v>
      </c>
      <c r="BQ40">
        <v>0</v>
      </c>
      <c r="BR40">
        <v>0</v>
      </c>
      <c r="BS40">
        <v>0</v>
      </c>
      <c r="BT40">
        <v>405.04859999999996</v>
      </c>
      <c r="BU40">
        <v>0.99</v>
      </c>
      <c r="BV40">
        <v>0</v>
      </c>
      <c r="BW40">
        <v>1</v>
      </c>
      <c r="CU40">
        <f>ROUND(AT40*Source!I48*AH40*AL40,2)</f>
        <v>20.25</v>
      </c>
      <c r="CV40">
        <f>ROUND(Y40*Source!I48,7)</f>
        <v>4.9500000000000002E-2</v>
      </c>
      <c r="CW40">
        <v>0</v>
      </c>
      <c r="CX40">
        <f>ROUND(Y40*Source!I48,7)</f>
        <v>4.9500000000000002E-2</v>
      </c>
      <c r="CY40">
        <f t="shared" si="23"/>
        <v>409.14</v>
      </c>
      <c r="CZ40">
        <f t="shared" si="24"/>
        <v>409.14</v>
      </c>
      <c r="DA40">
        <f t="shared" si="25"/>
        <v>1</v>
      </c>
      <c r="DB40">
        <f t="shared" si="19"/>
        <v>405.05</v>
      </c>
      <c r="DC40">
        <f t="shared" si="20"/>
        <v>0</v>
      </c>
      <c r="DD40" t="s">
        <v>3</v>
      </c>
      <c r="DE40" t="s">
        <v>3</v>
      </c>
      <c r="DF40">
        <f t="shared" si="26"/>
        <v>0</v>
      </c>
      <c r="DG40">
        <f t="shared" si="12"/>
        <v>0</v>
      </c>
      <c r="DH40">
        <f t="shared" si="21"/>
        <v>0</v>
      </c>
      <c r="DI40">
        <f t="shared" si="22"/>
        <v>20.25</v>
      </c>
      <c r="DJ40">
        <f t="shared" si="27"/>
        <v>20.25</v>
      </c>
      <c r="DK40">
        <v>1</v>
      </c>
      <c r="DL40" t="s">
        <v>3</v>
      </c>
      <c r="DM40">
        <v>0</v>
      </c>
      <c r="DN40" t="s">
        <v>3</v>
      </c>
      <c r="DO40">
        <v>0</v>
      </c>
    </row>
    <row r="41" spans="1:119">
      <c r="A41">
        <f>ROW(Source!A48)</f>
        <v>48</v>
      </c>
      <c r="B41">
        <v>67259222</v>
      </c>
      <c r="C41">
        <v>67259684</v>
      </c>
      <c r="D41">
        <v>60144481</v>
      </c>
      <c r="E41">
        <v>114</v>
      </c>
      <c r="F41">
        <v>1</v>
      </c>
      <c r="G41">
        <v>1</v>
      </c>
      <c r="H41">
        <v>1</v>
      </c>
      <c r="I41" t="s">
        <v>409</v>
      </c>
      <c r="J41" t="s">
        <v>3</v>
      </c>
      <c r="K41" t="s">
        <v>410</v>
      </c>
      <c r="L41">
        <v>1369</v>
      </c>
      <c r="N41">
        <v>1013</v>
      </c>
      <c r="O41" t="s">
        <v>408</v>
      </c>
      <c r="P41" t="s">
        <v>408</v>
      </c>
      <c r="Q41">
        <v>1</v>
      </c>
      <c r="W41">
        <v>0</v>
      </c>
      <c r="X41">
        <v>-587036825</v>
      </c>
      <c r="Y41">
        <f t="shared" si="18"/>
        <v>47.29</v>
      </c>
      <c r="AA41">
        <v>0</v>
      </c>
      <c r="AB41">
        <v>0</v>
      </c>
      <c r="AC41">
        <v>0</v>
      </c>
      <c r="AD41">
        <v>446.68</v>
      </c>
      <c r="AE41">
        <v>0</v>
      </c>
      <c r="AF41">
        <v>0</v>
      </c>
      <c r="AG41">
        <v>0</v>
      </c>
      <c r="AH41">
        <v>446.68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47.29</v>
      </c>
      <c r="AU41" t="s">
        <v>3</v>
      </c>
      <c r="AV41">
        <v>1</v>
      </c>
      <c r="AW41">
        <v>2</v>
      </c>
      <c r="AX41">
        <v>67840456</v>
      </c>
      <c r="AY41">
        <v>1</v>
      </c>
      <c r="AZ41">
        <v>0</v>
      </c>
      <c r="BA41">
        <v>55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21123.497200000002</v>
      </c>
      <c r="BN41">
        <v>47.29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21123.497200000002</v>
      </c>
      <c r="BU41">
        <v>47.29</v>
      </c>
      <c r="BV41">
        <v>0</v>
      </c>
      <c r="BW41">
        <v>1</v>
      </c>
      <c r="CU41">
        <f>ROUND(AT41*Source!I48*AH41*AL41,2)</f>
        <v>1056.17</v>
      </c>
      <c r="CV41">
        <f>ROUND(Y41*Source!I48,7)</f>
        <v>2.3645</v>
      </c>
      <c r="CW41">
        <v>0</v>
      </c>
      <c r="CX41">
        <f>ROUND(Y41*Source!I48,7)</f>
        <v>2.3645</v>
      </c>
      <c r="CY41">
        <f t="shared" si="23"/>
        <v>446.68</v>
      </c>
      <c r="CZ41">
        <f t="shared" si="24"/>
        <v>446.68</v>
      </c>
      <c r="DA41">
        <f t="shared" si="25"/>
        <v>1</v>
      </c>
      <c r="DB41">
        <f t="shared" si="19"/>
        <v>21123.5</v>
      </c>
      <c r="DC41">
        <f t="shared" si="20"/>
        <v>0</v>
      </c>
      <c r="DD41" t="s">
        <v>3</v>
      </c>
      <c r="DE41" t="s">
        <v>3</v>
      </c>
      <c r="DF41">
        <f t="shared" si="26"/>
        <v>0</v>
      </c>
      <c r="DG41">
        <f t="shared" si="12"/>
        <v>0</v>
      </c>
      <c r="DH41">
        <f t="shared" si="21"/>
        <v>0</v>
      </c>
      <c r="DI41">
        <f t="shared" si="22"/>
        <v>1056.17</v>
      </c>
      <c r="DJ41">
        <f t="shared" si="27"/>
        <v>1056.17</v>
      </c>
      <c r="DK41">
        <v>1</v>
      </c>
      <c r="DL41" t="s">
        <v>3</v>
      </c>
      <c r="DM41">
        <v>0</v>
      </c>
      <c r="DN41" t="s">
        <v>3</v>
      </c>
      <c r="DO41">
        <v>0</v>
      </c>
    </row>
    <row r="42" spans="1:119">
      <c r="A42">
        <f>ROW(Source!A48)</f>
        <v>48</v>
      </c>
      <c r="B42">
        <v>67259222</v>
      </c>
      <c r="C42">
        <v>67259684</v>
      </c>
      <c r="D42">
        <v>60144485</v>
      </c>
      <c r="E42">
        <v>114</v>
      </c>
      <c r="F42">
        <v>1</v>
      </c>
      <c r="G42">
        <v>1</v>
      </c>
      <c r="H42">
        <v>1</v>
      </c>
      <c r="I42" t="s">
        <v>411</v>
      </c>
      <c r="J42" t="s">
        <v>3</v>
      </c>
      <c r="K42" t="s">
        <v>412</v>
      </c>
      <c r="L42">
        <v>1369</v>
      </c>
      <c r="N42">
        <v>1013</v>
      </c>
      <c r="O42" t="s">
        <v>408</v>
      </c>
      <c r="P42" t="s">
        <v>408</v>
      </c>
      <c r="Q42">
        <v>1</v>
      </c>
      <c r="W42">
        <v>0</v>
      </c>
      <c r="X42">
        <v>-512803540</v>
      </c>
      <c r="Y42">
        <f t="shared" si="18"/>
        <v>23.42</v>
      </c>
      <c r="AA42">
        <v>0</v>
      </c>
      <c r="AB42">
        <v>0</v>
      </c>
      <c r="AC42">
        <v>0</v>
      </c>
      <c r="AD42">
        <v>502.98</v>
      </c>
      <c r="AE42">
        <v>0</v>
      </c>
      <c r="AF42">
        <v>0</v>
      </c>
      <c r="AG42">
        <v>0</v>
      </c>
      <c r="AH42">
        <v>502.98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23.42</v>
      </c>
      <c r="AU42" t="s">
        <v>3</v>
      </c>
      <c r="AV42">
        <v>1</v>
      </c>
      <c r="AW42">
        <v>2</v>
      </c>
      <c r="AX42">
        <v>67840457</v>
      </c>
      <c r="AY42">
        <v>1</v>
      </c>
      <c r="AZ42">
        <v>0</v>
      </c>
      <c r="BA42">
        <v>56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11779.7916</v>
      </c>
      <c r="BN42">
        <v>23.42</v>
      </c>
      <c r="BO42">
        <v>0</v>
      </c>
      <c r="BP42">
        <v>1</v>
      </c>
      <c r="BQ42">
        <v>0</v>
      </c>
      <c r="BR42">
        <v>0</v>
      </c>
      <c r="BS42">
        <v>0</v>
      </c>
      <c r="BT42">
        <v>11779.7916</v>
      </c>
      <c r="BU42">
        <v>23.42</v>
      </c>
      <c r="BV42">
        <v>0</v>
      </c>
      <c r="BW42">
        <v>1</v>
      </c>
      <c r="CU42">
        <f>ROUND(AT42*Source!I48*AH42*AL42,2)</f>
        <v>588.99</v>
      </c>
      <c r="CV42">
        <f>ROUND(Y42*Source!I48,7)</f>
        <v>1.171</v>
      </c>
      <c r="CW42">
        <v>0</v>
      </c>
      <c r="CX42">
        <f>ROUND(Y42*Source!I48,7)</f>
        <v>1.171</v>
      </c>
      <c r="CY42">
        <f t="shared" si="23"/>
        <v>502.98</v>
      </c>
      <c r="CZ42">
        <f t="shared" si="24"/>
        <v>502.98</v>
      </c>
      <c r="DA42">
        <f t="shared" si="25"/>
        <v>1</v>
      </c>
      <c r="DB42">
        <f t="shared" si="19"/>
        <v>11779.79</v>
      </c>
      <c r="DC42">
        <f t="shared" si="20"/>
        <v>0</v>
      </c>
      <c r="DD42" t="s">
        <v>3</v>
      </c>
      <c r="DE42" t="s">
        <v>3</v>
      </c>
      <c r="DF42">
        <f t="shared" si="26"/>
        <v>0</v>
      </c>
      <c r="DG42">
        <f t="shared" si="12"/>
        <v>0</v>
      </c>
      <c r="DH42">
        <f t="shared" si="21"/>
        <v>0</v>
      </c>
      <c r="DI42">
        <f t="shared" si="22"/>
        <v>588.99</v>
      </c>
      <c r="DJ42">
        <f t="shared" si="27"/>
        <v>588.99</v>
      </c>
      <c r="DK42">
        <v>1</v>
      </c>
      <c r="DL42" t="s">
        <v>3</v>
      </c>
      <c r="DM42">
        <v>0</v>
      </c>
      <c r="DN42" t="s">
        <v>3</v>
      </c>
      <c r="DO42">
        <v>0</v>
      </c>
    </row>
    <row r="43" spans="1:119">
      <c r="A43">
        <f>ROW(Source!A48)</f>
        <v>48</v>
      </c>
      <c r="B43">
        <v>67259222</v>
      </c>
      <c r="C43">
        <v>67259684</v>
      </c>
      <c r="D43">
        <v>60144487</v>
      </c>
      <c r="E43">
        <v>114</v>
      </c>
      <c r="F43">
        <v>1</v>
      </c>
      <c r="G43">
        <v>1</v>
      </c>
      <c r="H43">
        <v>1</v>
      </c>
      <c r="I43" t="s">
        <v>413</v>
      </c>
      <c r="J43" t="s">
        <v>3</v>
      </c>
      <c r="K43" t="s">
        <v>414</v>
      </c>
      <c r="L43">
        <v>1369</v>
      </c>
      <c r="N43">
        <v>1013</v>
      </c>
      <c r="O43" t="s">
        <v>408</v>
      </c>
      <c r="P43" t="s">
        <v>408</v>
      </c>
      <c r="Q43">
        <v>1</v>
      </c>
      <c r="W43">
        <v>0</v>
      </c>
      <c r="X43">
        <v>1518711480</v>
      </c>
      <c r="Y43">
        <f t="shared" si="18"/>
        <v>23.42</v>
      </c>
      <c r="AA43">
        <v>0</v>
      </c>
      <c r="AB43">
        <v>0</v>
      </c>
      <c r="AC43">
        <v>0</v>
      </c>
      <c r="AD43">
        <v>578.04999999999995</v>
      </c>
      <c r="AE43">
        <v>0</v>
      </c>
      <c r="AF43">
        <v>0</v>
      </c>
      <c r="AG43">
        <v>0</v>
      </c>
      <c r="AH43">
        <v>578.04999999999995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23.42</v>
      </c>
      <c r="AU43" t="s">
        <v>3</v>
      </c>
      <c r="AV43">
        <v>1</v>
      </c>
      <c r="AW43">
        <v>2</v>
      </c>
      <c r="AX43">
        <v>67840458</v>
      </c>
      <c r="AY43">
        <v>1</v>
      </c>
      <c r="AZ43">
        <v>0</v>
      </c>
      <c r="BA43">
        <v>57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13537.931</v>
      </c>
      <c r="BN43">
        <v>23.42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13537.931</v>
      </c>
      <c r="BU43">
        <v>23.42</v>
      </c>
      <c r="BV43">
        <v>0</v>
      </c>
      <c r="BW43">
        <v>1</v>
      </c>
      <c r="CU43">
        <f>ROUND(AT43*Source!I48*AH43*AL43,2)</f>
        <v>676.9</v>
      </c>
      <c r="CV43">
        <f>ROUND(Y43*Source!I48,7)</f>
        <v>1.171</v>
      </c>
      <c r="CW43">
        <v>0</v>
      </c>
      <c r="CX43">
        <f>ROUND(Y43*Source!I48,7)</f>
        <v>1.171</v>
      </c>
      <c r="CY43">
        <f t="shared" si="23"/>
        <v>578.04999999999995</v>
      </c>
      <c r="CZ43">
        <f t="shared" si="24"/>
        <v>578.04999999999995</v>
      </c>
      <c r="DA43">
        <f t="shared" si="25"/>
        <v>1</v>
      </c>
      <c r="DB43">
        <f t="shared" si="19"/>
        <v>13537.93</v>
      </c>
      <c r="DC43">
        <f t="shared" si="20"/>
        <v>0</v>
      </c>
      <c r="DD43" t="s">
        <v>3</v>
      </c>
      <c r="DE43" t="s">
        <v>3</v>
      </c>
      <c r="DF43">
        <f t="shared" si="26"/>
        <v>0</v>
      </c>
      <c r="DG43">
        <f t="shared" si="12"/>
        <v>0</v>
      </c>
      <c r="DH43">
        <f t="shared" si="21"/>
        <v>0</v>
      </c>
      <c r="DI43">
        <f t="shared" si="22"/>
        <v>676.9</v>
      </c>
      <c r="DJ43">
        <f t="shared" si="27"/>
        <v>676.9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>
      <c r="A44">
        <f>ROW(Source!A48)</f>
        <v>48</v>
      </c>
      <c r="B44">
        <v>67259222</v>
      </c>
      <c r="C44">
        <v>67259684</v>
      </c>
      <c r="D44">
        <v>60144519</v>
      </c>
      <c r="E44">
        <v>114</v>
      </c>
      <c r="F44">
        <v>1</v>
      </c>
      <c r="G44">
        <v>1</v>
      </c>
      <c r="H44">
        <v>1</v>
      </c>
      <c r="I44" t="s">
        <v>368</v>
      </c>
      <c r="J44" t="s">
        <v>3</v>
      </c>
      <c r="K44" t="s">
        <v>369</v>
      </c>
      <c r="L44">
        <v>1191</v>
      </c>
      <c r="N44">
        <v>1013</v>
      </c>
      <c r="O44" t="s">
        <v>365</v>
      </c>
      <c r="P44" t="s">
        <v>365</v>
      </c>
      <c r="Q44">
        <v>1</v>
      </c>
      <c r="W44">
        <v>0</v>
      </c>
      <c r="X44">
        <v>-1417349443</v>
      </c>
      <c r="Y44">
        <f t="shared" si="18"/>
        <v>24.89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24.89</v>
      </c>
      <c r="AU44" t="s">
        <v>3</v>
      </c>
      <c r="AV44">
        <v>2</v>
      </c>
      <c r="AW44">
        <v>2</v>
      </c>
      <c r="AX44">
        <v>67840459</v>
      </c>
      <c r="AY44">
        <v>1</v>
      </c>
      <c r="AZ44">
        <v>0</v>
      </c>
      <c r="BA44">
        <v>58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ROUND(Y44*Source!I48,7)</f>
        <v>1.2444999999999999</v>
      </c>
      <c r="CY44">
        <f t="shared" si="23"/>
        <v>0</v>
      </c>
      <c r="CZ44">
        <f t="shared" si="24"/>
        <v>0</v>
      </c>
      <c r="DA44">
        <f t="shared" si="25"/>
        <v>1</v>
      </c>
      <c r="DB44">
        <f t="shared" si="19"/>
        <v>0</v>
      </c>
      <c r="DC44">
        <f t="shared" si="20"/>
        <v>0</v>
      </c>
      <c r="DD44" t="s">
        <v>3</v>
      </c>
      <c r="DE44" t="s">
        <v>3</v>
      </c>
      <c r="DF44">
        <f t="shared" si="26"/>
        <v>0</v>
      </c>
      <c r="DG44">
        <f t="shared" si="12"/>
        <v>0</v>
      </c>
      <c r="DH44">
        <f t="shared" si="21"/>
        <v>0</v>
      </c>
      <c r="DI44">
        <f t="shared" si="22"/>
        <v>0</v>
      </c>
      <c r="DJ44">
        <f t="shared" si="27"/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>
      <c r="A45">
        <f>ROW(Source!A48)</f>
        <v>48</v>
      </c>
      <c r="B45">
        <v>67259222</v>
      </c>
      <c r="C45">
        <v>67259684</v>
      </c>
      <c r="D45">
        <v>60268964</v>
      </c>
      <c r="E45">
        <v>1</v>
      </c>
      <c r="F45">
        <v>1</v>
      </c>
      <c r="G45">
        <v>1</v>
      </c>
      <c r="H45">
        <v>2</v>
      </c>
      <c r="I45" t="s">
        <v>370</v>
      </c>
      <c r="J45" t="s">
        <v>371</v>
      </c>
      <c r="K45" t="s">
        <v>372</v>
      </c>
      <c r="L45">
        <v>1368</v>
      </c>
      <c r="N45">
        <v>1011</v>
      </c>
      <c r="O45" t="s">
        <v>373</v>
      </c>
      <c r="P45" t="s">
        <v>373</v>
      </c>
      <c r="Q45">
        <v>1</v>
      </c>
      <c r="W45">
        <v>0</v>
      </c>
      <c r="X45">
        <v>-468861091</v>
      </c>
      <c r="Y45">
        <f t="shared" si="18"/>
        <v>0.75</v>
      </c>
      <c r="AA45">
        <v>0</v>
      </c>
      <c r="AB45">
        <v>1613.51</v>
      </c>
      <c r="AC45">
        <v>675.65</v>
      </c>
      <c r="AD45">
        <v>0</v>
      </c>
      <c r="AE45">
        <v>0</v>
      </c>
      <c r="AF45">
        <v>1613.51</v>
      </c>
      <c r="AG45">
        <v>675.65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0.75</v>
      </c>
      <c r="AU45" t="s">
        <v>3</v>
      </c>
      <c r="AV45">
        <v>1</v>
      </c>
      <c r="AW45">
        <v>2</v>
      </c>
      <c r="AX45">
        <v>67840460</v>
      </c>
      <c r="AY45">
        <v>1</v>
      </c>
      <c r="AZ45">
        <v>0</v>
      </c>
      <c r="BA45">
        <v>59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1210.1324999999999</v>
      </c>
      <c r="BL45">
        <v>506.73749999999995</v>
      </c>
      <c r="BM45">
        <v>0</v>
      </c>
      <c r="BN45">
        <v>0</v>
      </c>
      <c r="BO45">
        <v>0.75</v>
      </c>
      <c r="BP45">
        <v>1</v>
      </c>
      <c r="BQ45">
        <v>0</v>
      </c>
      <c r="BR45">
        <v>1210.1324999999999</v>
      </c>
      <c r="BS45">
        <v>506.73749999999995</v>
      </c>
      <c r="BT45">
        <v>0</v>
      </c>
      <c r="BU45">
        <v>0</v>
      </c>
      <c r="BV45">
        <v>0.75</v>
      </c>
      <c r="BW45">
        <v>1</v>
      </c>
      <c r="CV45">
        <v>0</v>
      </c>
      <c r="CW45">
        <f>ROUND(Y45*Source!I48*DO45,7)</f>
        <v>3.7499999999999999E-2</v>
      </c>
      <c r="CX45">
        <f>ROUND(Y45*Source!I48,7)</f>
        <v>3.7499999999999999E-2</v>
      </c>
      <c r="CY45">
        <f>AB45</f>
        <v>1613.51</v>
      </c>
      <c r="CZ45">
        <f>AF45</f>
        <v>1613.51</v>
      </c>
      <c r="DA45">
        <f>AJ45</f>
        <v>1</v>
      </c>
      <c r="DB45">
        <f t="shared" si="19"/>
        <v>1210.1300000000001</v>
      </c>
      <c r="DC45">
        <f t="shared" si="20"/>
        <v>506.74</v>
      </c>
      <c r="DD45" t="s">
        <v>3</v>
      </c>
      <c r="DE45" t="s">
        <v>3</v>
      </c>
      <c r="DF45">
        <f t="shared" si="26"/>
        <v>0</v>
      </c>
      <c r="DG45">
        <f t="shared" si="12"/>
        <v>60.51</v>
      </c>
      <c r="DH45">
        <f t="shared" si="21"/>
        <v>25.34</v>
      </c>
      <c r="DI45">
        <f t="shared" si="22"/>
        <v>0</v>
      </c>
      <c r="DJ45">
        <f>DG45+DH45</f>
        <v>85.85</v>
      </c>
      <c r="DK45">
        <v>1</v>
      </c>
      <c r="DL45" t="s">
        <v>374</v>
      </c>
      <c r="DM45">
        <v>6</v>
      </c>
      <c r="DN45" t="s">
        <v>365</v>
      </c>
      <c r="DO45">
        <v>1</v>
      </c>
    </row>
    <row r="46" spans="1:119">
      <c r="A46">
        <f>ROW(Source!A48)</f>
        <v>48</v>
      </c>
      <c r="B46">
        <v>67259222</v>
      </c>
      <c r="C46">
        <v>67259684</v>
      </c>
      <c r="D46">
        <v>60269098</v>
      </c>
      <c r="E46">
        <v>1</v>
      </c>
      <c r="F46">
        <v>1</v>
      </c>
      <c r="G46">
        <v>1</v>
      </c>
      <c r="H46">
        <v>2</v>
      </c>
      <c r="I46" t="s">
        <v>415</v>
      </c>
      <c r="J46" t="s">
        <v>416</v>
      </c>
      <c r="K46" t="s">
        <v>417</v>
      </c>
      <c r="L46">
        <v>1368</v>
      </c>
      <c r="N46">
        <v>1011</v>
      </c>
      <c r="O46" t="s">
        <v>373</v>
      </c>
      <c r="P46" t="s">
        <v>373</v>
      </c>
      <c r="Q46">
        <v>1</v>
      </c>
      <c r="W46">
        <v>0</v>
      </c>
      <c r="X46">
        <v>-1624621605</v>
      </c>
      <c r="Y46">
        <f t="shared" si="18"/>
        <v>0.81</v>
      </c>
      <c r="AA46">
        <v>0</v>
      </c>
      <c r="AB46">
        <v>16.14</v>
      </c>
      <c r="AC46">
        <v>0</v>
      </c>
      <c r="AD46">
        <v>0</v>
      </c>
      <c r="AE46">
        <v>0</v>
      </c>
      <c r="AF46">
        <v>11.45</v>
      </c>
      <c r="AG46">
        <v>0</v>
      </c>
      <c r="AH46">
        <v>0</v>
      </c>
      <c r="AI46">
        <v>1</v>
      </c>
      <c r="AJ46">
        <v>1.41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0.81</v>
      </c>
      <c r="AU46" t="s">
        <v>3</v>
      </c>
      <c r="AV46">
        <v>1</v>
      </c>
      <c r="AW46">
        <v>2</v>
      </c>
      <c r="AX46">
        <v>67840461</v>
      </c>
      <c r="AY46">
        <v>1</v>
      </c>
      <c r="AZ46">
        <v>0</v>
      </c>
      <c r="BA46">
        <v>60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9.2744999999999997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0</v>
      </c>
      <c r="BR46">
        <v>9.2744999999999997</v>
      </c>
      <c r="BS46">
        <v>0</v>
      </c>
      <c r="BT46">
        <v>0</v>
      </c>
      <c r="BU46">
        <v>0</v>
      </c>
      <c r="BV46">
        <v>0</v>
      </c>
      <c r="BW46">
        <v>1</v>
      </c>
      <c r="CV46">
        <v>0</v>
      </c>
      <c r="CW46">
        <f>ROUND(Y46*Source!I48*DO46,7)</f>
        <v>0</v>
      </c>
      <c r="CX46">
        <f>ROUND(Y46*Source!I48,7)</f>
        <v>4.0500000000000001E-2</v>
      </c>
      <c r="CY46">
        <f>AB46</f>
        <v>16.14</v>
      </c>
      <c r="CZ46">
        <f>AF46</f>
        <v>11.45</v>
      </c>
      <c r="DA46">
        <f>AJ46</f>
        <v>1.41</v>
      </c>
      <c r="DB46">
        <f t="shared" si="19"/>
        <v>9.27</v>
      </c>
      <c r="DC46">
        <f t="shared" si="20"/>
        <v>0</v>
      </c>
      <c r="DD46" t="s">
        <v>3</v>
      </c>
      <c r="DE46" t="s">
        <v>3</v>
      </c>
      <c r="DF46">
        <f t="shared" si="26"/>
        <v>0</v>
      </c>
      <c r="DG46">
        <f>ROUND(ROUND(AF46*AJ46,2)*CX46,2)</f>
        <v>0.65</v>
      </c>
      <c r="DH46">
        <f t="shared" si="21"/>
        <v>0</v>
      </c>
      <c r="DI46">
        <f t="shared" si="22"/>
        <v>0</v>
      </c>
      <c r="DJ46">
        <f>DG46+DH46</f>
        <v>0.65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>
      <c r="A47">
        <f>ROW(Source!A48)</f>
        <v>48</v>
      </c>
      <c r="B47">
        <v>67259222</v>
      </c>
      <c r="C47">
        <v>67259684</v>
      </c>
      <c r="D47">
        <v>60269137</v>
      </c>
      <c r="E47">
        <v>1</v>
      </c>
      <c r="F47">
        <v>1</v>
      </c>
      <c r="G47">
        <v>1</v>
      </c>
      <c r="H47">
        <v>2</v>
      </c>
      <c r="I47" t="s">
        <v>418</v>
      </c>
      <c r="J47" t="s">
        <v>419</v>
      </c>
      <c r="K47" t="s">
        <v>420</v>
      </c>
      <c r="L47">
        <v>1368</v>
      </c>
      <c r="N47">
        <v>1011</v>
      </c>
      <c r="O47" t="s">
        <v>373</v>
      </c>
      <c r="P47" t="s">
        <v>373</v>
      </c>
      <c r="Q47">
        <v>1</v>
      </c>
      <c r="W47">
        <v>0</v>
      </c>
      <c r="X47">
        <v>469552416</v>
      </c>
      <c r="Y47">
        <f t="shared" si="18"/>
        <v>22.74</v>
      </c>
      <c r="AA47">
        <v>0</v>
      </c>
      <c r="AB47">
        <v>502.76</v>
      </c>
      <c r="AC47">
        <v>502.98</v>
      </c>
      <c r="AD47">
        <v>0</v>
      </c>
      <c r="AE47">
        <v>0</v>
      </c>
      <c r="AF47">
        <v>346.73</v>
      </c>
      <c r="AG47">
        <v>502.98</v>
      </c>
      <c r="AH47">
        <v>0</v>
      </c>
      <c r="AI47">
        <v>1</v>
      </c>
      <c r="AJ47">
        <v>1.45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22.74</v>
      </c>
      <c r="AU47" t="s">
        <v>3</v>
      </c>
      <c r="AV47">
        <v>1</v>
      </c>
      <c r="AW47">
        <v>2</v>
      </c>
      <c r="AX47">
        <v>67840462</v>
      </c>
      <c r="AY47">
        <v>1</v>
      </c>
      <c r="AZ47">
        <v>0</v>
      </c>
      <c r="BA47">
        <v>61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7884.6401999999998</v>
      </c>
      <c r="BL47">
        <v>11437.7652</v>
      </c>
      <c r="BM47">
        <v>0</v>
      </c>
      <c r="BN47">
        <v>0</v>
      </c>
      <c r="BO47">
        <v>22.74</v>
      </c>
      <c r="BP47">
        <v>1</v>
      </c>
      <c r="BQ47">
        <v>0</v>
      </c>
      <c r="BR47">
        <v>7884.6401999999998</v>
      </c>
      <c r="BS47">
        <v>11437.7652</v>
      </c>
      <c r="BT47">
        <v>0</v>
      </c>
      <c r="BU47">
        <v>0</v>
      </c>
      <c r="BV47">
        <v>22.74</v>
      </c>
      <c r="BW47">
        <v>1</v>
      </c>
      <c r="CV47">
        <v>0</v>
      </c>
      <c r="CW47">
        <f>ROUND(Y47*Source!I48*DO47,7)</f>
        <v>1.137</v>
      </c>
      <c r="CX47">
        <f>ROUND(Y47*Source!I48,7)</f>
        <v>1.137</v>
      </c>
      <c r="CY47">
        <f>AB47</f>
        <v>502.76</v>
      </c>
      <c r="CZ47">
        <f>AF47</f>
        <v>346.73</v>
      </c>
      <c r="DA47">
        <f>AJ47</f>
        <v>1.45</v>
      </c>
      <c r="DB47">
        <f t="shared" si="19"/>
        <v>7884.64</v>
      </c>
      <c r="DC47">
        <f t="shared" si="20"/>
        <v>11437.77</v>
      </c>
      <c r="DD47" t="s">
        <v>3</v>
      </c>
      <c r="DE47" t="s">
        <v>3</v>
      </c>
      <c r="DF47">
        <f t="shared" si="26"/>
        <v>0</v>
      </c>
      <c r="DG47">
        <f>ROUND(ROUND(AF47*AJ47,2)*CX47,2)</f>
        <v>571.64</v>
      </c>
      <c r="DH47">
        <f t="shared" si="21"/>
        <v>571.89</v>
      </c>
      <c r="DI47">
        <f t="shared" si="22"/>
        <v>0</v>
      </c>
      <c r="DJ47">
        <f>DG47+DH47</f>
        <v>1143.53</v>
      </c>
      <c r="DK47">
        <v>0</v>
      </c>
      <c r="DL47" t="s">
        <v>381</v>
      </c>
      <c r="DM47">
        <v>4</v>
      </c>
      <c r="DN47" t="s">
        <v>365</v>
      </c>
      <c r="DO47">
        <v>1</v>
      </c>
    </row>
    <row r="48" spans="1:119">
      <c r="A48">
        <f>ROW(Source!A48)</f>
        <v>48</v>
      </c>
      <c r="B48">
        <v>67259222</v>
      </c>
      <c r="C48">
        <v>67259684</v>
      </c>
      <c r="D48">
        <v>60269855</v>
      </c>
      <c r="E48">
        <v>1</v>
      </c>
      <c r="F48">
        <v>1</v>
      </c>
      <c r="G48">
        <v>1</v>
      </c>
      <c r="H48">
        <v>2</v>
      </c>
      <c r="I48" t="s">
        <v>388</v>
      </c>
      <c r="J48" t="s">
        <v>389</v>
      </c>
      <c r="K48" t="s">
        <v>390</v>
      </c>
      <c r="L48">
        <v>1368</v>
      </c>
      <c r="N48">
        <v>1011</v>
      </c>
      <c r="O48" t="s">
        <v>373</v>
      </c>
      <c r="P48" t="s">
        <v>373</v>
      </c>
      <c r="Q48">
        <v>1</v>
      </c>
      <c r="W48">
        <v>0</v>
      </c>
      <c r="X48">
        <v>-1152394969</v>
      </c>
      <c r="Y48">
        <f t="shared" si="18"/>
        <v>0.59</v>
      </c>
      <c r="AA48">
        <v>0</v>
      </c>
      <c r="AB48">
        <v>605.36</v>
      </c>
      <c r="AC48">
        <v>502.98</v>
      </c>
      <c r="AD48">
        <v>0</v>
      </c>
      <c r="AE48">
        <v>0</v>
      </c>
      <c r="AF48">
        <v>605.36</v>
      </c>
      <c r="AG48">
        <v>502.98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0.59</v>
      </c>
      <c r="AU48" t="s">
        <v>3</v>
      </c>
      <c r="AV48">
        <v>1</v>
      </c>
      <c r="AW48">
        <v>2</v>
      </c>
      <c r="AX48">
        <v>67840463</v>
      </c>
      <c r="AY48">
        <v>1</v>
      </c>
      <c r="AZ48">
        <v>0</v>
      </c>
      <c r="BA48">
        <v>62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357.16239999999999</v>
      </c>
      <c r="BL48">
        <v>296.75819999999999</v>
      </c>
      <c r="BM48">
        <v>0</v>
      </c>
      <c r="BN48">
        <v>0</v>
      </c>
      <c r="BO48">
        <v>0.59</v>
      </c>
      <c r="BP48">
        <v>1</v>
      </c>
      <c r="BQ48">
        <v>0</v>
      </c>
      <c r="BR48">
        <v>357.16239999999999</v>
      </c>
      <c r="BS48">
        <v>296.75819999999999</v>
      </c>
      <c r="BT48">
        <v>0</v>
      </c>
      <c r="BU48">
        <v>0</v>
      </c>
      <c r="BV48">
        <v>0.59</v>
      </c>
      <c r="BW48">
        <v>1</v>
      </c>
      <c r="CV48">
        <v>0</v>
      </c>
      <c r="CW48">
        <f>ROUND(Y48*Source!I48*DO48,7)</f>
        <v>2.9499999999999998E-2</v>
      </c>
      <c r="CX48">
        <f>ROUND(Y48*Source!I48,7)</f>
        <v>2.9499999999999998E-2</v>
      </c>
      <c r="CY48">
        <f>AB48</f>
        <v>605.36</v>
      </c>
      <c r="CZ48">
        <f>AF48</f>
        <v>605.36</v>
      </c>
      <c r="DA48">
        <f>AJ48</f>
        <v>1</v>
      </c>
      <c r="DB48">
        <f t="shared" si="19"/>
        <v>357.16</v>
      </c>
      <c r="DC48">
        <f t="shared" si="20"/>
        <v>296.76</v>
      </c>
      <c r="DD48" t="s">
        <v>3</v>
      </c>
      <c r="DE48" t="s">
        <v>3</v>
      </c>
      <c r="DF48">
        <f t="shared" si="26"/>
        <v>0</v>
      </c>
      <c r="DG48">
        <f t="shared" ref="DG48:DG53" si="28">ROUND(ROUND(AF48,2)*CX48,2)</f>
        <v>17.86</v>
      </c>
      <c r="DH48">
        <f t="shared" si="21"/>
        <v>14.84</v>
      </c>
      <c r="DI48">
        <f t="shared" si="22"/>
        <v>0</v>
      </c>
      <c r="DJ48">
        <f>DG48+DH48</f>
        <v>32.700000000000003</v>
      </c>
      <c r="DK48">
        <v>1</v>
      </c>
      <c r="DL48" t="s">
        <v>381</v>
      </c>
      <c r="DM48">
        <v>4</v>
      </c>
      <c r="DN48" t="s">
        <v>365</v>
      </c>
      <c r="DO48">
        <v>1</v>
      </c>
    </row>
    <row r="49" spans="1:119">
      <c r="A49">
        <f>ROW(Source!A48)</f>
        <v>48</v>
      </c>
      <c r="B49">
        <v>67259222</v>
      </c>
      <c r="C49">
        <v>67259684</v>
      </c>
      <c r="D49">
        <v>60270052</v>
      </c>
      <c r="E49">
        <v>1</v>
      </c>
      <c r="F49">
        <v>1</v>
      </c>
      <c r="G49">
        <v>1</v>
      </c>
      <c r="H49">
        <v>2</v>
      </c>
      <c r="I49" t="s">
        <v>421</v>
      </c>
      <c r="J49" t="s">
        <v>422</v>
      </c>
      <c r="K49" t="s">
        <v>423</v>
      </c>
      <c r="L49">
        <v>1368</v>
      </c>
      <c r="N49">
        <v>1011</v>
      </c>
      <c r="O49" t="s">
        <v>373</v>
      </c>
      <c r="P49" t="s">
        <v>373</v>
      </c>
      <c r="Q49">
        <v>1</v>
      </c>
      <c r="W49">
        <v>0</v>
      </c>
      <c r="X49">
        <v>1990374183</v>
      </c>
      <c r="Y49">
        <f t="shared" si="18"/>
        <v>0.81</v>
      </c>
      <c r="AA49">
        <v>0</v>
      </c>
      <c r="AB49">
        <v>166.25</v>
      </c>
      <c r="AC49">
        <v>502.98</v>
      </c>
      <c r="AD49">
        <v>0</v>
      </c>
      <c r="AE49">
        <v>0</v>
      </c>
      <c r="AF49">
        <v>166.25</v>
      </c>
      <c r="AG49">
        <v>502.98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0.81</v>
      </c>
      <c r="AU49" t="s">
        <v>3</v>
      </c>
      <c r="AV49">
        <v>1</v>
      </c>
      <c r="AW49">
        <v>2</v>
      </c>
      <c r="AX49">
        <v>67840464</v>
      </c>
      <c r="AY49">
        <v>1</v>
      </c>
      <c r="AZ49">
        <v>0</v>
      </c>
      <c r="BA49">
        <v>63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134.66250000000002</v>
      </c>
      <c r="BL49">
        <v>407.41380000000004</v>
      </c>
      <c r="BM49">
        <v>0</v>
      </c>
      <c r="BN49">
        <v>0</v>
      </c>
      <c r="BO49">
        <v>0.81</v>
      </c>
      <c r="BP49">
        <v>1</v>
      </c>
      <c r="BQ49">
        <v>0</v>
      </c>
      <c r="BR49">
        <v>134.66250000000002</v>
      </c>
      <c r="BS49">
        <v>407.41380000000004</v>
      </c>
      <c r="BT49">
        <v>0</v>
      </c>
      <c r="BU49">
        <v>0</v>
      </c>
      <c r="BV49">
        <v>0.81</v>
      </c>
      <c r="BW49">
        <v>1</v>
      </c>
      <c r="CV49">
        <v>0</v>
      </c>
      <c r="CW49">
        <f>ROUND(Y49*Source!I48*DO49,7)</f>
        <v>4.0500000000000001E-2</v>
      </c>
      <c r="CX49">
        <f>ROUND(Y49*Source!I48,7)</f>
        <v>4.0500000000000001E-2</v>
      </c>
      <c r="CY49">
        <f>AB49</f>
        <v>166.25</v>
      </c>
      <c r="CZ49">
        <f>AF49</f>
        <v>166.25</v>
      </c>
      <c r="DA49">
        <f>AJ49</f>
        <v>1</v>
      </c>
      <c r="DB49">
        <f t="shared" si="19"/>
        <v>134.66</v>
      </c>
      <c r="DC49">
        <f t="shared" si="20"/>
        <v>407.41</v>
      </c>
      <c r="DD49" t="s">
        <v>3</v>
      </c>
      <c r="DE49" t="s">
        <v>3</v>
      </c>
      <c r="DF49">
        <f t="shared" si="26"/>
        <v>0</v>
      </c>
      <c r="DG49">
        <f t="shared" si="28"/>
        <v>6.73</v>
      </c>
      <c r="DH49">
        <f t="shared" si="21"/>
        <v>20.37</v>
      </c>
      <c r="DI49">
        <f t="shared" si="22"/>
        <v>0</v>
      </c>
      <c r="DJ49">
        <f>DG49+DH49</f>
        <v>27.1</v>
      </c>
      <c r="DK49">
        <v>1</v>
      </c>
      <c r="DL49" t="s">
        <v>381</v>
      </c>
      <c r="DM49">
        <v>4</v>
      </c>
      <c r="DN49" t="s">
        <v>365</v>
      </c>
      <c r="DO49">
        <v>1</v>
      </c>
    </row>
    <row r="50" spans="1:119">
      <c r="A50">
        <f>ROW(Source!A49)</f>
        <v>49</v>
      </c>
      <c r="B50">
        <v>67259222</v>
      </c>
      <c r="C50">
        <v>67259708</v>
      </c>
      <c r="D50">
        <v>60144481</v>
      </c>
      <c r="E50">
        <v>114</v>
      </c>
      <c r="F50">
        <v>1</v>
      </c>
      <c r="G50">
        <v>1</v>
      </c>
      <c r="H50">
        <v>1</v>
      </c>
      <c r="I50" t="s">
        <v>409</v>
      </c>
      <c r="J50" t="s">
        <v>3</v>
      </c>
      <c r="K50" t="s">
        <v>410</v>
      </c>
      <c r="L50">
        <v>1369</v>
      </c>
      <c r="N50">
        <v>1013</v>
      </c>
      <c r="O50" t="s">
        <v>408</v>
      </c>
      <c r="P50" t="s">
        <v>408</v>
      </c>
      <c r="Q50">
        <v>1</v>
      </c>
      <c r="W50">
        <v>0</v>
      </c>
      <c r="X50">
        <v>-587036825</v>
      </c>
      <c r="Y50">
        <f t="shared" si="18"/>
        <v>0.91</v>
      </c>
      <c r="AA50">
        <v>0</v>
      </c>
      <c r="AB50">
        <v>0</v>
      </c>
      <c r="AC50">
        <v>0</v>
      </c>
      <c r="AD50">
        <v>446.68</v>
      </c>
      <c r="AE50">
        <v>0</v>
      </c>
      <c r="AF50">
        <v>0</v>
      </c>
      <c r="AG50">
        <v>0</v>
      </c>
      <c r="AH50">
        <v>446.68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0.91</v>
      </c>
      <c r="AU50" t="s">
        <v>3</v>
      </c>
      <c r="AV50">
        <v>1</v>
      </c>
      <c r="AW50">
        <v>2</v>
      </c>
      <c r="AX50">
        <v>67259714</v>
      </c>
      <c r="AY50">
        <v>1</v>
      </c>
      <c r="AZ50">
        <v>0</v>
      </c>
      <c r="BA50">
        <v>67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406.47880000000004</v>
      </c>
      <c r="BN50">
        <v>0.91</v>
      </c>
      <c r="BO50">
        <v>0</v>
      </c>
      <c r="BP50">
        <v>1</v>
      </c>
      <c r="BQ50">
        <v>0</v>
      </c>
      <c r="BR50">
        <v>0</v>
      </c>
      <c r="BS50">
        <v>0</v>
      </c>
      <c r="BT50">
        <v>406.47880000000004</v>
      </c>
      <c r="BU50">
        <v>0.91</v>
      </c>
      <c r="BV50">
        <v>0</v>
      </c>
      <c r="BW50">
        <v>1</v>
      </c>
      <c r="CU50">
        <f>ROUND(AT50*Source!I49*AH50*AL50,2)</f>
        <v>0</v>
      </c>
      <c r="CV50">
        <f>ROUND(Y50*Source!I49,7)</f>
        <v>0</v>
      </c>
      <c r="CW50">
        <v>0</v>
      </c>
      <c r="CX50">
        <f>ROUND(Y50*Source!I49,7)</f>
        <v>0</v>
      </c>
      <c r="CY50">
        <f>AD50</f>
        <v>446.68</v>
      </c>
      <c r="CZ50">
        <f>AH50</f>
        <v>446.68</v>
      </c>
      <c r="DA50">
        <f>AL50</f>
        <v>1</v>
      </c>
      <c r="DB50">
        <f t="shared" si="19"/>
        <v>406.48</v>
      </c>
      <c r="DC50">
        <f t="shared" si="20"/>
        <v>0</v>
      </c>
      <c r="DD50" t="s">
        <v>3</v>
      </c>
      <c r="DE50" t="s">
        <v>3</v>
      </c>
      <c r="DF50">
        <f t="shared" si="26"/>
        <v>0</v>
      </c>
      <c r="DG50">
        <f t="shared" si="28"/>
        <v>0</v>
      </c>
      <c r="DH50">
        <f t="shared" si="21"/>
        <v>0</v>
      </c>
      <c r="DI50">
        <f t="shared" si="22"/>
        <v>0</v>
      </c>
      <c r="DJ50">
        <f>DI50</f>
        <v>0</v>
      </c>
      <c r="DK50">
        <v>1</v>
      </c>
      <c r="DL50" t="s">
        <v>3</v>
      </c>
      <c r="DM50">
        <v>0</v>
      </c>
      <c r="DN50" t="s">
        <v>3</v>
      </c>
      <c r="DO50">
        <v>0</v>
      </c>
    </row>
    <row r="51" spans="1:119">
      <c r="A51">
        <f>ROW(Source!A49)</f>
        <v>49</v>
      </c>
      <c r="B51">
        <v>67259222</v>
      </c>
      <c r="C51">
        <v>67259708</v>
      </c>
      <c r="D51">
        <v>60144485</v>
      </c>
      <c r="E51">
        <v>114</v>
      </c>
      <c r="F51">
        <v>1</v>
      </c>
      <c r="G51">
        <v>1</v>
      </c>
      <c r="H51">
        <v>1</v>
      </c>
      <c r="I51" t="s">
        <v>411</v>
      </c>
      <c r="J51" t="s">
        <v>3</v>
      </c>
      <c r="K51" t="s">
        <v>412</v>
      </c>
      <c r="L51">
        <v>1369</v>
      </c>
      <c r="N51">
        <v>1013</v>
      </c>
      <c r="O51" t="s">
        <v>408</v>
      </c>
      <c r="P51" t="s">
        <v>408</v>
      </c>
      <c r="Q51">
        <v>1</v>
      </c>
      <c r="W51">
        <v>0</v>
      </c>
      <c r="X51">
        <v>-512803540</v>
      </c>
      <c r="Y51">
        <f t="shared" si="18"/>
        <v>0.45</v>
      </c>
      <c r="AA51">
        <v>0</v>
      </c>
      <c r="AB51">
        <v>0</v>
      </c>
      <c r="AC51">
        <v>0</v>
      </c>
      <c r="AD51">
        <v>502.98</v>
      </c>
      <c r="AE51">
        <v>0</v>
      </c>
      <c r="AF51">
        <v>0</v>
      </c>
      <c r="AG51">
        <v>0</v>
      </c>
      <c r="AH51">
        <v>502.98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0.45</v>
      </c>
      <c r="AU51" t="s">
        <v>3</v>
      </c>
      <c r="AV51">
        <v>1</v>
      </c>
      <c r="AW51">
        <v>2</v>
      </c>
      <c r="AX51">
        <v>67259715</v>
      </c>
      <c r="AY51">
        <v>1</v>
      </c>
      <c r="AZ51">
        <v>0</v>
      </c>
      <c r="BA51">
        <v>68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226.34100000000001</v>
      </c>
      <c r="BN51">
        <v>0.45</v>
      </c>
      <c r="BO51">
        <v>0</v>
      </c>
      <c r="BP51">
        <v>1</v>
      </c>
      <c r="BQ51">
        <v>0</v>
      </c>
      <c r="BR51">
        <v>0</v>
      </c>
      <c r="BS51">
        <v>0</v>
      </c>
      <c r="BT51">
        <v>226.34100000000001</v>
      </c>
      <c r="BU51">
        <v>0.45</v>
      </c>
      <c r="BV51">
        <v>0</v>
      </c>
      <c r="BW51">
        <v>1</v>
      </c>
      <c r="CU51">
        <f>ROUND(AT51*Source!I49*AH51*AL51,2)</f>
        <v>0</v>
      </c>
      <c r="CV51">
        <f>ROUND(Y51*Source!I49,7)</f>
        <v>0</v>
      </c>
      <c r="CW51">
        <v>0</v>
      </c>
      <c r="CX51">
        <f>ROUND(Y51*Source!I49,7)</f>
        <v>0</v>
      </c>
      <c r="CY51">
        <f>AD51</f>
        <v>502.98</v>
      </c>
      <c r="CZ51">
        <f>AH51</f>
        <v>502.98</v>
      </c>
      <c r="DA51">
        <f>AL51</f>
        <v>1</v>
      </c>
      <c r="DB51">
        <f t="shared" si="19"/>
        <v>226.34</v>
      </c>
      <c r="DC51">
        <f t="shared" si="20"/>
        <v>0</v>
      </c>
      <c r="DD51" t="s">
        <v>3</v>
      </c>
      <c r="DE51" t="s">
        <v>3</v>
      </c>
      <c r="DF51">
        <f t="shared" si="26"/>
        <v>0</v>
      </c>
      <c r="DG51">
        <f t="shared" si="28"/>
        <v>0</v>
      </c>
      <c r="DH51">
        <f t="shared" si="21"/>
        <v>0</v>
      </c>
      <c r="DI51">
        <f t="shared" si="22"/>
        <v>0</v>
      </c>
      <c r="DJ51">
        <f>DI51</f>
        <v>0</v>
      </c>
      <c r="DK51">
        <v>1</v>
      </c>
      <c r="DL51" t="s">
        <v>3</v>
      </c>
      <c r="DM51">
        <v>0</v>
      </c>
      <c r="DN51" t="s">
        <v>3</v>
      </c>
      <c r="DO51">
        <v>0</v>
      </c>
    </row>
    <row r="52" spans="1:119">
      <c r="A52">
        <f>ROW(Source!A49)</f>
        <v>49</v>
      </c>
      <c r="B52">
        <v>67259222</v>
      </c>
      <c r="C52">
        <v>67259708</v>
      </c>
      <c r="D52">
        <v>60144487</v>
      </c>
      <c r="E52">
        <v>114</v>
      </c>
      <c r="F52">
        <v>1</v>
      </c>
      <c r="G52">
        <v>1</v>
      </c>
      <c r="H52">
        <v>1</v>
      </c>
      <c r="I52" t="s">
        <v>413</v>
      </c>
      <c r="J52" t="s">
        <v>3</v>
      </c>
      <c r="K52" t="s">
        <v>414</v>
      </c>
      <c r="L52">
        <v>1369</v>
      </c>
      <c r="N52">
        <v>1013</v>
      </c>
      <c r="O52" t="s">
        <v>408</v>
      </c>
      <c r="P52" t="s">
        <v>408</v>
      </c>
      <c r="Q52">
        <v>1</v>
      </c>
      <c r="W52">
        <v>0</v>
      </c>
      <c r="X52">
        <v>1518711480</v>
      </c>
      <c r="Y52">
        <f t="shared" si="18"/>
        <v>0.45</v>
      </c>
      <c r="AA52">
        <v>0</v>
      </c>
      <c r="AB52">
        <v>0</v>
      </c>
      <c r="AC52">
        <v>0</v>
      </c>
      <c r="AD52">
        <v>578.04999999999995</v>
      </c>
      <c r="AE52">
        <v>0</v>
      </c>
      <c r="AF52">
        <v>0</v>
      </c>
      <c r="AG52">
        <v>0</v>
      </c>
      <c r="AH52">
        <v>578.04999999999995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0.45</v>
      </c>
      <c r="AU52" t="s">
        <v>3</v>
      </c>
      <c r="AV52">
        <v>1</v>
      </c>
      <c r="AW52">
        <v>2</v>
      </c>
      <c r="AX52">
        <v>67259716</v>
      </c>
      <c r="AY52">
        <v>1</v>
      </c>
      <c r="AZ52">
        <v>0</v>
      </c>
      <c r="BA52">
        <v>69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260.1225</v>
      </c>
      <c r="BN52">
        <v>0.45</v>
      </c>
      <c r="BO52">
        <v>0</v>
      </c>
      <c r="BP52">
        <v>1</v>
      </c>
      <c r="BQ52">
        <v>0</v>
      </c>
      <c r="BR52">
        <v>0</v>
      </c>
      <c r="BS52">
        <v>0</v>
      </c>
      <c r="BT52">
        <v>260.1225</v>
      </c>
      <c r="BU52">
        <v>0.45</v>
      </c>
      <c r="BV52">
        <v>0</v>
      </c>
      <c r="BW52">
        <v>1</v>
      </c>
      <c r="CU52">
        <f>ROUND(AT52*Source!I49*AH52*AL52,2)</f>
        <v>0</v>
      </c>
      <c r="CV52">
        <f>ROUND(Y52*Source!I49,7)</f>
        <v>0</v>
      </c>
      <c r="CW52">
        <v>0</v>
      </c>
      <c r="CX52">
        <f>ROUND(Y52*Source!I49,7)</f>
        <v>0</v>
      </c>
      <c r="CY52">
        <f>AD52</f>
        <v>578.04999999999995</v>
      </c>
      <c r="CZ52">
        <f>AH52</f>
        <v>578.04999999999995</v>
      </c>
      <c r="DA52">
        <f>AL52</f>
        <v>1</v>
      </c>
      <c r="DB52">
        <f t="shared" si="19"/>
        <v>260.12</v>
      </c>
      <c r="DC52">
        <f t="shared" si="20"/>
        <v>0</v>
      </c>
      <c r="DD52" t="s">
        <v>3</v>
      </c>
      <c r="DE52" t="s">
        <v>3</v>
      </c>
      <c r="DF52">
        <f t="shared" si="26"/>
        <v>0</v>
      </c>
      <c r="DG52">
        <f t="shared" si="28"/>
        <v>0</v>
      </c>
      <c r="DH52">
        <f t="shared" si="21"/>
        <v>0</v>
      </c>
      <c r="DI52">
        <f t="shared" si="22"/>
        <v>0</v>
      </c>
      <c r="DJ52">
        <f>DI52</f>
        <v>0</v>
      </c>
      <c r="DK52">
        <v>1</v>
      </c>
      <c r="DL52" t="s">
        <v>3</v>
      </c>
      <c r="DM52">
        <v>0</v>
      </c>
      <c r="DN52" t="s">
        <v>3</v>
      </c>
      <c r="DO52">
        <v>0</v>
      </c>
    </row>
    <row r="53" spans="1:119">
      <c r="A53">
        <f>ROW(Source!A49)</f>
        <v>49</v>
      </c>
      <c r="B53">
        <v>67259222</v>
      </c>
      <c r="C53">
        <v>67259708</v>
      </c>
      <c r="D53">
        <v>60144519</v>
      </c>
      <c r="E53">
        <v>114</v>
      </c>
      <c r="F53">
        <v>1</v>
      </c>
      <c r="G53">
        <v>1</v>
      </c>
      <c r="H53">
        <v>1</v>
      </c>
      <c r="I53" t="s">
        <v>368</v>
      </c>
      <c r="J53" t="s">
        <v>3</v>
      </c>
      <c r="K53" t="s">
        <v>369</v>
      </c>
      <c r="L53">
        <v>1191</v>
      </c>
      <c r="N53">
        <v>1013</v>
      </c>
      <c r="O53" t="s">
        <v>365</v>
      </c>
      <c r="P53" t="s">
        <v>365</v>
      </c>
      <c r="Q53">
        <v>1</v>
      </c>
      <c r="W53">
        <v>0</v>
      </c>
      <c r="X53">
        <v>-1417349443</v>
      </c>
      <c r="Y53">
        <f t="shared" si="18"/>
        <v>0.44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0.44</v>
      </c>
      <c r="AU53" t="s">
        <v>3</v>
      </c>
      <c r="AV53">
        <v>2</v>
      </c>
      <c r="AW53">
        <v>2</v>
      </c>
      <c r="AX53">
        <v>67259717</v>
      </c>
      <c r="AY53">
        <v>1</v>
      </c>
      <c r="AZ53">
        <v>0</v>
      </c>
      <c r="BA53">
        <v>70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ROUND(Y53*Source!I49,7)</f>
        <v>0</v>
      </c>
      <c r="CY53">
        <f>AD53</f>
        <v>0</v>
      </c>
      <c r="CZ53">
        <f>AH53</f>
        <v>0</v>
      </c>
      <c r="DA53">
        <f>AL53</f>
        <v>1</v>
      </c>
      <c r="DB53">
        <f t="shared" si="19"/>
        <v>0</v>
      </c>
      <c r="DC53">
        <f t="shared" si="20"/>
        <v>0</v>
      </c>
      <c r="DD53" t="s">
        <v>3</v>
      </c>
      <c r="DE53" t="s">
        <v>3</v>
      </c>
      <c r="DF53">
        <f t="shared" si="26"/>
        <v>0</v>
      </c>
      <c r="DG53">
        <f t="shared" si="28"/>
        <v>0</v>
      </c>
      <c r="DH53">
        <f t="shared" si="21"/>
        <v>0</v>
      </c>
      <c r="DI53">
        <f t="shared" si="22"/>
        <v>0</v>
      </c>
      <c r="DJ53">
        <f>DI53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>
      <c r="A54">
        <f>ROW(Source!A49)</f>
        <v>49</v>
      </c>
      <c r="B54">
        <v>67259222</v>
      </c>
      <c r="C54">
        <v>67259708</v>
      </c>
      <c r="D54">
        <v>60269137</v>
      </c>
      <c r="E54">
        <v>1</v>
      </c>
      <c r="F54">
        <v>1</v>
      </c>
      <c r="G54">
        <v>1</v>
      </c>
      <c r="H54">
        <v>2</v>
      </c>
      <c r="I54" t="s">
        <v>418</v>
      </c>
      <c r="J54" t="s">
        <v>419</v>
      </c>
      <c r="K54" t="s">
        <v>420</v>
      </c>
      <c r="L54">
        <v>1368</v>
      </c>
      <c r="N54">
        <v>1011</v>
      </c>
      <c r="O54" t="s">
        <v>373</v>
      </c>
      <c r="P54" t="s">
        <v>373</v>
      </c>
      <c r="Q54">
        <v>1</v>
      </c>
      <c r="W54">
        <v>0</v>
      </c>
      <c r="X54">
        <v>469552416</v>
      </c>
      <c r="Y54">
        <f t="shared" si="18"/>
        <v>0.44</v>
      </c>
      <c r="AA54">
        <v>0</v>
      </c>
      <c r="AB54">
        <v>502.76</v>
      </c>
      <c r="AC54">
        <v>502.98</v>
      </c>
      <c r="AD54">
        <v>0</v>
      </c>
      <c r="AE54">
        <v>0</v>
      </c>
      <c r="AF54">
        <v>346.73</v>
      </c>
      <c r="AG54">
        <v>502.98</v>
      </c>
      <c r="AH54">
        <v>0</v>
      </c>
      <c r="AI54">
        <v>1</v>
      </c>
      <c r="AJ54">
        <v>1.45</v>
      </c>
      <c r="AK54">
        <v>1</v>
      </c>
      <c r="AL54">
        <v>1</v>
      </c>
      <c r="AM54">
        <v>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0.44</v>
      </c>
      <c r="AU54" t="s">
        <v>3</v>
      </c>
      <c r="AV54">
        <v>1</v>
      </c>
      <c r="AW54">
        <v>2</v>
      </c>
      <c r="AX54">
        <v>67259718</v>
      </c>
      <c r="AY54">
        <v>1</v>
      </c>
      <c r="AZ54">
        <v>0</v>
      </c>
      <c r="BA54">
        <v>71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152.56120000000001</v>
      </c>
      <c r="BL54">
        <v>221.31120000000001</v>
      </c>
      <c r="BM54">
        <v>0</v>
      </c>
      <c r="BN54">
        <v>0</v>
      </c>
      <c r="BO54">
        <v>0.44</v>
      </c>
      <c r="BP54">
        <v>1</v>
      </c>
      <c r="BQ54">
        <v>0</v>
      </c>
      <c r="BR54">
        <v>152.56120000000001</v>
      </c>
      <c r="BS54">
        <v>221.31120000000001</v>
      </c>
      <c r="BT54">
        <v>0</v>
      </c>
      <c r="BU54">
        <v>0</v>
      </c>
      <c r="BV54">
        <v>0.44</v>
      </c>
      <c r="BW54">
        <v>1</v>
      </c>
      <c r="CV54">
        <v>0</v>
      </c>
      <c r="CW54">
        <f>ROUND(Y54*Source!I49*DO54,7)</f>
        <v>0</v>
      </c>
      <c r="CX54">
        <f>ROUND(Y54*Source!I49,7)</f>
        <v>0</v>
      </c>
      <c r="CY54">
        <f>AB54</f>
        <v>502.76</v>
      </c>
      <c r="CZ54">
        <f>AF54</f>
        <v>346.73</v>
      </c>
      <c r="DA54">
        <f>AJ54</f>
        <v>1.45</v>
      </c>
      <c r="DB54">
        <f t="shared" si="19"/>
        <v>152.56</v>
      </c>
      <c r="DC54">
        <f t="shared" si="20"/>
        <v>221.31</v>
      </c>
      <c r="DD54" t="s">
        <v>3</v>
      </c>
      <c r="DE54" t="s">
        <v>3</v>
      </c>
      <c r="DF54">
        <f t="shared" si="26"/>
        <v>0</v>
      </c>
      <c r="DG54">
        <f>ROUND(ROUND(AF54*AJ54,2)*CX54,2)</f>
        <v>0</v>
      </c>
      <c r="DH54">
        <f t="shared" si="21"/>
        <v>0</v>
      </c>
      <c r="DI54">
        <f t="shared" si="22"/>
        <v>0</v>
      </c>
      <c r="DJ54">
        <f>DG54+DH54</f>
        <v>0</v>
      </c>
      <c r="DK54">
        <v>0</v>
      </c>
      <c r="DL54" t="s">
        <v>381</v>
      </c>
      <c r="DM54">
        <v>4</v>
      </c>
      <c r="DN54" t="s">
        <v>365</v>
      </c>
      <c r="DO54">
        <v>1</v>
      </c>
    </row>
    <row r="55" spans="1:119">
      <c r="A55">
        <f>ROW(Source!A51)</f>
        <v>51</v>
      </c>
      <c r="B55">
        <v>67259222</v>
      </c>
      <c r="C55">
        <v>67259726</v>
      </c>
      <c r="D55">
        <v>60144334</v>
      </c>
      <c r="E55">
        <v>114</v>
      </c>
      <c r="F55">
        <v>1</v>
      </c>
      <c r="G55">
        <v>1</v>
      </c>
      <c r="H55">
        <v>1</v>
      </c>
      <c r="I55" t="s">
        <v>424</v>
      </c>
      <c r="J55" t="s">
        <v>3</v>
      </c>
      <c r="K55" t="s">
        <v>425</v>
      </c>
      <c r="L55">
        <v>1191</v>
      </c>
      <c r="N55">
        <v>1013</v>
      </c>
      <c r="O55" t="s">
        <v>365</v>
      </c>
      <c r="P55" t="s">
        <v>365</v>
      </c>
      <c r="Q55">
        <v>1</v>
      </c>
      <c r="W55">
        <v>0</v>
      </c>
      <c r="X55">
        <v>-715079457</v>
      </c>
      <c r="Y55">
        <f t="shared" si="18"/>
        <v>3.24</v>
      </c>
      <c r="AA55">
        <v>0</v>
      </c>
      <c r="AB55">
        <v>0</v>
      </c>
      <c r="AC55">
        <v>0</v>
      </c>
      <c r="AD55">
        <v>474.83</v>
      </c>
      <c r="AE55">
        <v>0</v>
      </c>
      <c r="AF55">
        <v>0</v>
      </c>
      <c r="AG55">
        <v>0</v>
      </c>
      <c r="AH55">
        <v>474.83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3.24</v>
      </c>
      <c r="AU55" t="s">
        <v>3</v>
      </c>
      <c r="AV55">
        <v>1</v>
      </c>
      <c r="AW55">
        <v>2</v>
      </c>
      <c r="AX55">
        <v>67840471</v>
      </c>
      <c r="AY55">
        <v>1</v>
      </c>
      <c r="AZ55">
        <v>0</v>
      </c>
      <c r="BA55">
        <v>74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1538.4492</v>
      </c>
      <c r="BN55">
        <v>3.24</v>
      </c>
      <c r="BO55">
        <v>0</v>
      </c>
      <c r="BP55">
        <v>1</v>
      </c>
      <c r="BQ55">
        <v>0</v>
      </c>
      <c r="BR55">
        <v>0</v>
      </c>
      <c r="BS55">
        <v>0</v>
      </c>
      <c r="BT55">
        <v>1538.4492</v>
      </c>
      <c r="BU55">
        <v>3.24</v>
      </c>
      <c r="BV55">
        <v>0</v>
      </c>
      <c r="BW55">
        <v>1</v>
      </c>
      <c r="CU55">
        <f>ROUND(AT55*Source!I51*AH55*AL55,2)</f>
        <v>0</v>
      </c>
      <c r="CV55">
        <f>ROUND(Y55*Source!I51,7)</f>
        <v>0</v>
      </c>
      <c r="CW55">
        <v>0</v>
      </c>
      <c r="CX55">
        <f>ROUND(Y55*Source!I51,7)</f>
        <v>0</v>
      </c>
      <c r="CY55">
        <f>AD55</f>
        <v>474.83</v>
      </c>
      <c r="CZ55">
        <f>AH55</f>
        <v>474.83</v>
      </c>
      <c r="DA55">
        <f>AL55</f>
        <v>1</v>
      </c>
      <c r="DB55">
        <f t="shared" si="19"/>
        <v>1538.45</v>
      </c>
      <c r="DC55">
        <f t="shared" si="20"/>
        <v>0</v>
      </c>
      <c r="DD55" t="s">
        <v>3</v>
      </c>
      <c r="DE55" t="s">
        <v>3</v>
      </c>
      <c r="DF55">
        <f t="shared" si="26"/>
        <v>0</v>
      </c>
      <c r="DG55">
        <f>ROUND(ROUND(AF55,2)*CX55,2)</f>
        <v>0</v>
      </c>
      <c r="DH55">
        <f t="shared" si="21"/>
        <v>0</v>
      </c>
      <c r="DI55">
        <f t="shared" si="22"/>
        <v>0</v>
      </c>
      <c r="DJ55">
        <f>DI55</f>
        <v>0</v>
      </c>
      <c r="DK55">
        <v>1</v>
      </c>
      <c r="DL55" t="s">
        <v>3</v>
      </c>
      <c r="DM55">
        <v>0</v>
      </c>
      <c r="DN55" t="s">
        <v>3</v>
      </c>
      <c r="DO55">
        <v>0</v>
      </c>
    </row>
    <row r="56" spans="1:119">
      <c r="A56">
        <f>ROW(Source!A51)</f>
        <v>51</v>
      </c>
      <c r="B56">
        <v>67259222</v>
      </c>
      <c r="C56">
        <v>67259726</v>
      </c>
      <c r="D56">
        <v>60144519</v>
      </c>
      <c r="E56">
        <v>114</v>
      </c>
      <c r="F56">
        <v>1</v>
      </c>
      <c r="G56">
        <v>1</v>
      </c>
      <c r="H56">
        <v>1</v>
      </c>
      <c r="I56" t="s">
        <v>368</v>
      </c>
      <c r="J56" t="s">
        <v>3</v>
      </c>
      <c r="K56" t="s">
        <v>369</v>
      </c>
      <c r="L56">
        <v>1191</v>
      </c>
      <c r="N56">
        <v>1013</v>
      </c>
      <c r="O56" t="s">
        <v>365</v>
      </c>
      <c r="P56" t="s">
        <v>365</v>
      </c>
      <c r="Q56">
        <v>1</v>
      </c>
      <c r="W56">
        <v>0</v>
      </c>
      <c r="X56">
        <v>-1417349443</v>
      </c>
      <c r="Y56">
        <f t="shared" si="18"/>
        <v>0.02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0.02</v>
      </c>
      <c r="AU56" t="s">
        <v>3</v>
      </c>
      <c r="AV56">
        <v>2</v>
      </c>
      <c r="AW56">
        <v>2</v>
      </c>
      <c r="AX56">
        <v>67840472</v>
      </c>
      <c r="AY56">
        <v>1</v>
      </c>
      <c r="AZ56">
        <v>0</v>
      </c>
      <c r="BA56">
        <v>75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ROUND(Y56*Source!I51,7)</f>
        <v>0</v>
      </c>
      <c r="CY56">
        <f>AD56</f>
        <v>0</v>
      </c>
      <c r="CZ56">
        <f>AH56</f>
        <v>0</v>
      </c>
      <c r="DA56">
        <f>AL56</f>
        <v>1</v>
      </c>
      <c r="DB56">
        <f t="shared" si="19"/>
        <v>0</v>
      </c>
      <c r="DC56">
        <f t="shared" si="20"/>
        <v>0</v>
      </c>
      <c r="DD56" t="s">
        <v>3</v>
      </c>
      <c r="DE56" t="s">
        <v>3</v>
      </c>
      <c r="DF56">
        <f t="shared" si="26"/>
        <v>0</v>
      </c>
      <c r="DG56">
        <f>ROUND(ROUND(AF56,2)*CX56,2)</f>
        <v>0</v>
      </c>
      <c r="DH56">
        <f t="shared" si="21"/>
        <v>0</v>
      </c>
      <c r="DI56">
        <f t="shared" si="22"/>
        <v>0</v>
      </c>
      <c r="DJ56">
        <f>DI56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>
      <c r="A57">
        <f>ROW(Source!A51)</f>
        <v>51</v>
      </c>
      <c r="B57">
        <v>67259222</v>
      </c>
      <c r="C57">
        <v>67259726</v>
      </c>
      <c r="D57">
        <v>60269103</v>
      </c>
      <c r="E57">
        <v>1</v>
      </c>
      <c r="F57">
        <v>1</v>
      </c>
      <c r="G57">
        <v>1</v>
      </c>
      <c r="H57">
        <v>2</v>
      </c>
      <c r="I57" t="s">
        <v>426</v>
      </c>
      <c r="J57" t="s">
        <v>427</v>
      </c>
      <c r="K57" t="s">
        <v>428</v>
      </c>
      <c r="L57">
        <v>1368</v>
      </c>
      <c r="N57">
        <v>1011</v>
      </c>
      <c r="O57" t="s">
        <v>373</v>
      </c>
      <c r="P57" t="s">
        <v>373</v>
      </c>
      <c r="Q57">
        <v>1</v>
      </c>
      <c r="W57">
        <v>0</v>
      </c>
      <c r="X57">
        <v>-651536190</v>
      </c>
      <c r="Y57">
        <f t="shared" si="18"/>
        <v>0.01</v>
      </c>
      <c r="AA57">
        <v>0</v>
      </c>
      <c r="AB57">
        <v>9.33</v>
      </c>
      <c r="AC57">
        <v>0</v>
      </c>
      <c r="AD57">
        <v>0</v>
      </c>
      <c r="AE57">
        <v>0</v>
      </c>
      <c r="AF57">
        <v>6.62</v>
      </c>
      <c r="AG57">
        <v>0</v>
      </c>
      <c r="AH57">
        <v>0</v>
      </c>
      <c r="AI57">
        <v>1</v>
      </c>
      <c r="AJ57">
        <v>1.41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0.01</v>
      </c>
      <c r="AU57" t="s">
        <v>3</v>
      </c>
      <c r="AV57">
        <v>1</v>
      </c>
      <c r="AW57">
        <v>2</v>
      </c>
      <c r="AX57">
        <v>67840473</v>
      </c>
      <c r="AY57">
        <v>1</v>
      </c>
      <c r="AZ57">
        <v>0</v>
      </c>
      <c r="BA57">
        <v>76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6.6200000000000009E-2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0</v>
      </c>
      <c r="BR57">
        <v>6.6200000000000009E-2</v>
      </c>
      <c r="BS57">
        <v>0</v>
      </c>
      <c r="BT57">
        <v>0</v>
      </c>
      <c r="BU57">
        <v>0</v>
      </c>
      <c r="BV57">
        <v>0</v>
      </c>
      <c r="BW57">
        <v>1</v>
      </c>
      <c r="CV57">
        <v>0</v>
      </c>
      <c r="CW57">
        <f>ROUND(Y57*Source!I51*DO57,7)</f>
        <v>0</v>
      </c>
      <c r="CX57">
        <f>ROUND(Y57*Source!I51,7)</f>
        <v>0</v>
      </c>
      <c r="CY57">
        <f>AB57</f>
        <v>9.33</v>
      </c>
      <c r="CZ57">
        <f>AF57</f>
        <v>6.62</v>
      </c>
      <c r="DA57">
        <f>AJ57</f>
        <v>1.41</v>
      </c>
      <c r="DB57">
        <f t="shared" si="19"/>
        <v>7.0000000000000007E-2</v>
      </c>
      <c r="DC57">
        <f t="shared" si="20"/>
        <v>0</v>
      </c>
      <c r="DD57" t="s">
        <v>3</v>
      </c>
      <c r="DE57" t="s">
        <v>3</v>
      </c>
      <c r="DF57">
        <f t="shared" si="26"/>
        <v>0</v>
      </c>
      <c r="DG57">
        <f>ROUND(ROUND(AF57*AJ57,2)*CX57,2)</f>
        <v>0</v>
      </c>
      <c r="DH57">
        <f t="shared" si="21"/>
        <v>0</v>
      </c>
      <c r="DI57">
        <f t="shared" si="22"/>
        <v>0</v>
      </c>
      <c r="DJ57">
        <f>DG57+DH57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>
      <c r="A58">
        <f>ROW(Source!A51)</f>
        <v>51</v>
      </c>
      <c r="B58">
        <v>67259222</v>
      </c>
      <c r="C58">
        <v>67259726</v>
      </c>
      <c r="D58">
        <v>60269120</v>
      </c>
      <c r="E58">
        <v>1</v>
      </c>
      <c r="F58">
        <v>1</v>
      </c>
      <c r="G58">
        <v>1</v>
      </c>
      <c r="H58">
        <v>2</v>
      </c>
      <c r="I58" t="s">
        <v>429</v>
      </c>
      <c r="J58" t="s">
        <v>430</v>
      </c>
      <c r="K58" t="s">
        <v>431</v>
      </c>
      <c r="L58">
        <v>1368</v>
      </c>
      <c r="N58">
        <v>1011</v>
      </c>
      <c r="O58" t="s">
        <v>373</v>
      </c>
      <c r="P58" t="s">
        <v>373</v>
      </c>
      <c r="Q58">
        <v>1</v>
      </c>
      <c r="W58">
        <v>0</v>
      </c>
      <c r="X58">
        <v>645920724</v>
      </c>
      <c r="Y58">
        <f t="shared" si="18"/>
        <v>0.01</v>
      </c>
      <c r="AA58">
        <v>0</v>
      </c>
      <c r="AB58">
        <v>1568.18</v>
      </c>
      <c r="AC58">
        <v>578.04999999999995</v>
      </c>
      <c r="AD58">
        <v>0</v>
      </c>
      <c r="AE58">
        <v>0</v>
      </c>
      <c r="AF58">
        <v>1568.18</v>
      </c>
      <c r="AG58">
        <v>578.04999999999995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0.01</v>
      </c>
      <c r="AU58" t="s">
        <v>3</v>
      </c>
      <c r="AV58">
        <v>1</v>
      </c>
      <c r="AW58">
        <v>2</v>
      </c>
      <c r="AX58">
        <v>67840474</v>
      </c>
      <c r="AY58">
        <v>1</v>
      </c>
      <c r="AZ58">
        <v>0</v>
      </c>
      <c r="BA58">
        <v>77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15.681800000000001</v>
      </c>
      <c r="BL58">
        <v>5.7805</v>
      </c>
      <c r="BM58">
        <v>0</v>
      </c>
      <c r="BN58">
        <v>0</v>
      </c>
      <c r="BO58">
        <v>0.01</v>
      </c>
      <c r="BP58">
        <v>1</v>
      </c>
      <c r="BQ58">
        <v>0</v>
      </c>
      <c r="BR58">
        <v>15.681800000000001</v>
      </c>
      <c r="BS58">
        <v>5.7805</v>
      </c>
      <c r="BT58">
        <v>0</v>
      </c>
      <c r="BU58">
        <v>0</v>
      </c>
      <c r="BV58">
        <v>0.01</v>
      </c>
      <c r="BW58">
        <v>1</v>
      </c>
      <c r="CV58">
        <v>0</v>
      </c>
      <c r="CW58">
        <f>ROUND(Y58*Source!I51*DO58,7)</f>
        <v>0</v>
      </c>
      <c r="CX58">
        <f>ROUND(Y58*Source!I51,7)</f>
        <v>0</v>
      </c>
      <c r="CY58">
        <f>AB58</f>
        <v>1568.18</v>
      </c>
      <c r="CZ58">
        <f>AF58</f>
        <v>1568.18</v>
      </c>
      <c r="DA58">
        <f>AJ58</f>
        <v>1</v>
      </c>
      <c r="DB58">
        <f t="shared" si="19"/>
        <v>15.68</v>
      </c>
      <c r="DC58">
        <f t="shared" si="20"/>
        <v>5.78</v>
      </c>
      <c r="DD58" t="s">
        <v>3</v>
      </c>
      <c r="DE58" t="s">
        <v>3</v>
      </c>
      <c r="DF58">
        <f t="shared" si="26"/>
        <v>0</v>
      </c>
      <c r="DG58">
        <f>ROUND(ROUND(AF58,2)*CX58,2)</f>
        <v>0</v>
      </c>
      <c r="DH58">
        <f t="shared" si="21"/>
        <v>0</v>
      </c>
      <c r="DI58">
        <f t="shared" si="22"/>
        <v>0</v>
      </c>
      <c r="DJ58">
        <f>DG58+DH58</f>
        <v>0</v>
      </c>
      <c r="DK58">
        <v>1</v>
      </c>
      <c r="DL58" t="s">
        <v>387</v>
      </c>
      <c r="DM58">
        <v>5</v>
      </c>
      <c r="DN58" t="s">
        <v>365</v>
      </c>
      <c r="DO58">
        <v>1</v>
      </c>
    </row>
    <row r="59" spans="1:119">
      <c r="A59">
        <f>ROW(Source!A51)</f>
        <v>51</v>
      </c>
      <c r="B59">
        <v>67259222</v>
      </c>
      <c r="C59">
        <v>67259726</v>
      </c>
      <c r="D59">
        <v>60269855</v>
      </c>
      <c r="E59">
        <v>1</v>
      </c>
      <c r="F59">
        <v>1</v>
      </c>
      <c r="G59">
        <v>1</v>
      </c>
      <c r="H59">
        <v>2</v>
      </c>
      <c r="I59" t="s">
        <v>388</v>
      </c>
      <c r="J59" t="s">
        <v>389</v>
      </c>
      <c r="K59" t="s">
        <v>390</v>
      </c>
      <c r="L59">
        <v>1368</v>
      </c>
      <c r="N59">
        <v>1011</v>
      </c>
      <c r="O59" t="s">
        <v>373</v>
      </c>
      <c r="P59" t="s">
        <v>373</v>
      </c>
      <c r="Q59">
        <v>1</v>
      </c>
      <c r="W59">
        <v>0</v>
      </c>
      <c r="X59">
        <v>-1152394969</v>
      </c>
      <c r="Y59">
        <f t="shared" si="18"/>
        <v>0.01</v>
      </c>
      <c r="AA59">
        <v>0</v>
      </c>
      <c r="AB59">
        <v>605.36</v>
      </c>
      <c r="AC59">
        <v>502.98</v>
      </c>
      <c r="AD59">
        <v>0</v>
      </c>
      <c r="AE59">
        <v>0</v>
      </c>
      <c r="AF59">
        <v>605.36</v>
      </c>
      <c r="AG59">
        <v>502.98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0.01</v>
      </c>
      <c r="AU59" t="s">
        <v>3</v>
      </c>
      <c r="AV59">
        <v>1</v>
      </c>
      <c r="AW59">
        <v>2</v>
      </c>
      <c r="AX59">
        <v>67840475</v>
      </c>
      <c r="AY59">
        <v>1</v>
      </c>
      <c r="AZ59">
        <v>0</v>
      </c>
      <c r="BA59">
        <v>78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6.0536000000000003</v>
      </c>
      <c r="BL59">
        <v>5.0298000000000007</v>
      </c>
      <c r="BM59">
        <v>0</v>
      </c>
      <c r="BN59">
        <v>0</v>
      </c>
      <c r="BO59">
        <v>0.01</v>
      </c>
      <c r="BP59">
        <v>1</v>
      </c>
      <c r="BQ59">
        <v>0</v>
      </c>
      <c r="BR59">
        <v>6.0536000000000003</v>
      </c>
      <c r="BS59">
        <v>5.0298000000000007</v>
      </c>
      <c r="BT59">
        <v>0</v>
      </c>
      <c r="BU59">
        <v>0</v>
      </c>
      <c r="BV59">
        <v>0.01</v>
      </c>
      <c r="BW59">
        <v>1</v>
      </c>
      <c r="CV59">
        <v>0</v>
      </c>
      <c r="CW59">
        <f>ROUND(Y59*Source!I51*DO59,7)</f>
        <v>0</v>
      </c>
      <c r="CX59">
        <f>ROUND(Y59*Source!I51,7)</f>
        <v>0</v>
      </c>
      <c r="CY59">
        <f>AB59</f>
        <v>605.36</v>
      </c>
      <c r="CZ59">
        <f>AF59</f>
        <v>605.36</v>
      </c>
      <c r="DA59">
        <f>AJ59</f>
        <v>1</v>
      </c>
      <c r="DB59">
        <f t="shared" si="19"/>
        <v>6.05</v>
      </c>
      <c r="DC59">
        <f t="shared" si="20"/>
        <v>5.03</v>
      </c>
      <c r="DD59" t="s">
        <v>3</v>
      </c>
      <c r="DE59" t="s">
        <v>3</v>
      </c>
      <c r="DF59">
        <f t="shared" si="26"/>
        <v>0</v>
      </c>
      <c r="DG59">
        <f>ROUND(ROUND(AF59,2)*CX59,2)</f>
        <v>0</v>
      </c>
      <c r="DH59">
        <f t="shared" si="21"/>
        <v>0</v>
      </c>
      <c r="DI59">
        <f t="shared" si="22"/>
        <v>0</v>
      </c>
      <c r="DJ59">
        <f>DG59+DH59</f>
        <v>0</v>
      </c>
      <c r="DK59">
        <v>1</v>
      </c>
      <c r="DL59" t="s">
        <v>381</v>
      </c>
      <c r="DM59">
        <v>4</v>
      </c>
      <c r="DN59" t="s">
        <v>365</v>
      </c>
      <c r="DO59">
        <v>1</v>
      </c>
    </row>
    <row r="60" spans="1:119">
      <c r="A60">
        <f>ROW(Source!A51)</f>
        <v>51</v>
      </c>
      <c r="B60">
        <v>67259222</v>
      </c>
      <c r="C60">
        <v>67259726</v>
      </c>
      <c r="D60">
        <v>60270411</v>
      </c>
      <c r="E60">
        <v>1</v>
      </c>
      <c r="F60">
        <v>1</v>
      </c>
      <c r="G60">
        <v>1</v>
      </c>
      <c r="H60">
        <v>2</v>
      </c>
      <c r="I60" t="s">
        <v>432</v>
      </c>
      <c r="J60" t="s">
        <v>433</v>
      </c>
      <c r="K60" t="s">
        <v>434</v>
      </c>
      <c r="L60">
        <v>1368</v>
      </c>
      <c r="N60">
        <v>1011</v>
      </c>
      <c r="O60" t="s">
        <v>373</v>
      </c>
      <c r="P60" t="s">
        <v>373</v>
      </c>
      <c r="Q60">
        <v>1</v>
      </c>
      <c r="W60">
        <v>0</v>
      </c>
      <c r="X60">
        <v>1093807191</v>
      </c>
      <c r="Y60">
        <f t="shared" si="18"/>
        <v>0.65</v>
      </c>
      <c r="AA60">
        <v>0</v>
      </c>
      <c r="AB60">
        <v>5.97</v>
      </c>
      <c r="AC60">
        <v>0</v>
      </c>
      <c r="AD60">
        <v>0</v>
      </c>
      <c r="AE60">
        <v>0</v>
      </c>
      <c r="AF60">
        <v>4.5199999999999996</v>
      </c>
      <c r="AG60">
        <v>0</v>
      </c>
      <c r="AH60">
        <v>0</v>
      </c>
      <c r="AI60">
        <v>1</v>
      </c>
      <c r="AJ60">
        <v>1.32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0.65</v>
      </c>
      <c r="AU60" t="s">
        <v>3</v>
      </c>
      <c r="AV60">
        <v>1</v>
      </c>
      <c r="AW60">
        <v>2</v>
      </c>
      <c r="AX60">
        <v>67840476</v>
      </c>
      <c r="AY60">
        <v>1</v>
      </c>
      <c r="AZ60">
        <v>0</v>
      </c>
      <c r="BA60">
        <v>79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2.9379999999999997</v>
      </c>
      <c r="BL60">
        <v>0</v>
      </c>
      <c r="BM60">
        <v>0</v>
      </c>
      <c r="BN60">
        <v>0</v>
      </c>
      <c r="BO60">
        <v>0</v>
      </c>
      <c r="BP60">
        <v>1</v>
      </c>
      <c r="BQ60">
        <v>0</v>
      </c>
      <c r="BR60">
        <v>2.9379999999999997</v>
      </c>
      <c r="BS60">
        <v>0</v>
      </c>
      <c r="BT60">
        <v>0</v>
      </c>
      <c r="BU60">
        <v>0</v>
      </c>
      <c r="BV60">
        <v>0</v>
      </c>
      <c r="BW60">
        <v>1</v>
      </c>
      <c r="CV60">
        <v>0</v>
      </c>
      <c r="CW60">
        <f>ROUND(Y60*Source!I51*DO60,7)</f>
        <v>0</v>
      </c>
      <c r="CX60">
        <f>ROUND(Y60*Source!I51,7)</f>
        <v>0</v>
      </c>
      <c r="CY60">
        <f>AB60</f>
        <v>5.97</v>
      </c>
      <c r="CZ60">
        <f>AF60</f>
        <v>4.5199999999999996</v>
      </c>
      <c r="DA60">
        <f>AJ60</f>
        <v>1.32</v>
      </c>
      <c r="DB60">
        <f t="shared" si="19"/>
        <v>2.94</v>
      </c>
      <c r="DC60">
        <f t="shared" si="20"/>
        <v>0</v>
      </c>
      <c r="DD60" t="s">
        <v>3</v>
      </c>
      <c r="DE60" t="s">
        <v>3</v>
      </c>
      <c r="DF60">
        <f t="shared" si="26"/>
        <v>0</v>
      </c>
      <c r="DG60">
        <f>ROUND(ROUND(AF60*AJ60,2)*CX60,2)</f>
        <v>0</v>
      </c>
      <c r="DH60">
        <f t="shared" si="21"/>
        <v>0</v>
      </c>
      <c r="DI60">
        <f t="shared" si="22"/>
        <v>0</v>
      </c>
      <c r="DJ60">
        <f>DG60+DH60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>
      <c r="A61">
        <f>ROW(Source!A51)</f>
        <v>51</v>
      </c>
      <c r="B61">
        <v>67259222</v>
      </c>
      <c r="C61">
        <v>67259726</v>
      </c>
      <c r="D61">
        <v>60235344</v>
      </c>
      <c r="E61">
        <v>1</v>
      </c>
      <c r="F61">
        <v>1</v>
      </c>
      <c r="G61">
        <v>1</v>
      </c>
      <c r="H61">
        <v>3</v>
      </c>
      <c r="I61" t="s">
        <v>115</v>
      </c>
      <c r="J61" t="s">
        <v>117</v>
      </c>
      <c r="K61" t="s">
        <v>116</v>
      </c>
      <c r="L61">
        <v>1348</v>
      </c>
      <c r="N61">
        <v>1009</v>
      </c>
      <c r="O61" t="s">
        <v>59</v>
      </c>
      <c r="P61" t="s">
        <v>59</v>
      </c>
      <c r="Q61">
        <v>1000</v>
      </c>
      <c r="W61">
        <v>0</v>
      </c>
      <c r="X61">
        <v>300827738</v>
      </c>
      <c r="Y61">
        <f t="shared" si="18"/>
        <v>1.9E-2</v>
      </c>
      <c r="AA61">
        <v>190122.51</v>
      </c>
      <c r="AB61">
        <v>0</v>
      </c>
      <c r="AC61">
        <v>0</v>
      </c>
      <c r="AD61">
        <v>0</v>
      </c>
      <c r="AE61">
        <v>148533.21</v>
      </c>
      <c r="AF61">
        <v>0</v>
      </c>
      <c r="AG61">
        <v>0</v>
      </c>
      <c r="AH61">
        <v>0</v>
      </c>
      <c r="AI61">
        <v>1.28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0</v>
      </c>
      <c r="AP61">
        <v>1</v>
      </c>
      <c r="AQ61">
        <v>0</v>
      </c>
      <c r="AR61">
        <v>0</v>
      </c>
      <c r="AS61" t="s">
        <v>3</v>
      </c>
      <c r="AT61">
        <v>1.9E-2</v>
      </c>
      <c r="AU61" t="s">
        <v>3</v>
      </c>
      <c r="AV61">
        <v>0</v>
      </c>
      <c r="AW61">
        <v>2</v>
      </c>
      <c r="AX61">
        <v>67840477</v>
      </c>
      <c r="AY61">
        <v>1</v>
      </c>
      <c r="AZ61">
        <v>0</v>
      </c>
      <c r="BA61">
        <v>80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ROUND(Y61*Source!I51,7)</f>
        <v>0</v>
      </c>
      <c r="CY61">
        <f>AA61</f>
        <v>190122.51</v>
      </c>
      <c r="CZ61">
        <f>AE61</f>
        <v>148533.21</v>
      </c>
      <c r="DA61">
        <f>AI61</f>
        <v>1.28</v>
      </c>
      <c r="DB61">
        <f t="shared" si="19"/>
        <v>2822.13</v>
      </c>
      <c r="DC61">
        <f t="shared" si="20"/>
        <v>0</v>
      </c>
      <c r="DD61" t="s">
        <v>3</v>
      </c>
      <c r="DE61" t="s">
        <v>3</v>
      </c>
      <c r="DF61">
        <f>ROUND(ROUND(AE61*AI61,2)*CX61,2)</f>
        <v>0</v>
      </c>
      <c r="DG61">
        <f t="shared" ref="DG61:DG98" si="29">ROUND(ROUND(AF61,2)*CX61,2)</f>
        <v>0</v>
      </c>
      <c r="DH61">
        <f t="shared" si="21"/>
        <v>0</v>
      </c>
      <c r="DI61">
        <f t="shared" si="22"/>
        <v>0</v>
      </c>
      <c r="DJ61">
        <f>DF61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>
      <c r="A62">
        <f>ROW(Source!A51)</f>
        <v>51</v>
      </c>
      <c r="B62">
        <v>67259222</v>
      </c>
      <c r="C62">
        <v>67259726</v>
      </c>
      <c r="D62">
        <v>60235344</v>
      </c>
      <c r="E62">
        <v>1</v>
      </c>
      <c r="F62">
        <v>1</v>
      </c>
      <c r="G62">
        <v>1</v>
      </c>
      <c r="H62">
        <v>3</v>
      </c>
      <c r="I62" t="s">
        <v>115</v>
      </c>
      <c r="J62" t="s">
        <v>117</v>
      </c>
      <c r="K62" t="s">
        <v>116</v>
      </c>
      <c r="L62">
        <v>1348</v>
      </c>
      <c r="N62">
        <v>1009</v>
      </c>
      <c r="O62" t="s">
        <v>59</v>
      </c>
      <c r="P62" t="s">
        <v>59</v>
      </c>
      <c r="Q62">
        <v>1000</v>
      </c>
      <c r="W62">
        <v>0</v>
      </c>
      <c r="X62">
        <v>300827738</v>
      </c>
      <c r="Y62">
        <f t="shared" si="18"/>
        <v>-1.9E-2</v>
      </c>
      <c r="AA62">
        <v>190122.51</v>
      </c>
      <c r="AB62">
        <v>0</v>
      </c>
      <c r="AC62">
        <v>0</v>
      </c>
      <c r="AD62">
        <v>0</v>
      </c>
      <c r="AE62">
        <v>148533.21</v>
      </c>
      <c r="AF62">
        <v>0</v>
      </c>
      <c r="AG62">
        <v>0</v>
      </c>
      <c r="AH62">
        <v>0</v>
      </c>
      <c r="AI62">
        <v>1.28</v>
      </c>
      <c r="AJ62">
        <v>1</v>
      </c>
      <c r="AK62">
        <v>1</v>
      </c>
      <c r="AL62">
        <v>1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 t="s">
        <v>3</v>
      </c>
      <c r="AT62">
        <v>-1.9E-2</v>
      </c>
      <c r="AU62" t="s">
        <v>3</v>
      </c>
      <c r="AV62">
        <v>0</v>
      </c>
      <c r="AW62">
        <v>1</v>
      </c>
      <c r="AX62">
        <v>-1</v>
      </c>
      <c r="AY62">
        <v>0</v>
      </c>
      <c r="AZ62">
        <v>0</v>
      </c>
      <c r="BA62" t="s">
        <v>3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ROUND(Y62*Source!I51,7)</f>
        <v>0</v>
      </c>
      <c r="CY62">
        <f>AA62</f>
        <v>190122.51</v>
      </c>
      <c r="CZ62">
        <f>AE62</f>
        <v>148533.21</v>
      </c>
      <c r="DA62">
        <f>AI62</f>
        <v>1.28</v>
      </c>
      <c r="DB62">
        <f t="shared" si="19"/>
        <v>-2822.13</v>
      </c>
      <c r="DC62">
        <f t="shared" si="20"/>
        <v>0</v>
      </c>
      <c r="DD62" t="s">
        <v>3</v>
      </c>
      <c r="DE62" t="s">
        <v>3</v>
      </c>
      <c r="DF62">
        <f>ROUND(ROUND(AE62*AI62,2)*CX62,2)</f>
        <v>0</v>
      </c>
      <c r="DG62">
        <f t="shared" si="29"/>
        <v>0</v>
      </c>
      <c r="DH62">
        <f t="shared" si="21"/>
        <v>0</v>
      </c>
      <c r="DI62">
        <f t="shared" si="22"/>
        <v>0</v>
      </c>
      <c r="DJ62">
        <f>DF62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>
      <c r="A63">
        <f>ROW(Source!A51)</f>
        <v>51</v>
      </c>
      <c r="B63">
        <v>67259222</v>
      </c>
      <c r="C63">
        <v>67259726</v>
      </c>
      <c r="D63">
        <v>60235606</v>
      </c>
      <c r="E63">
        <v>1</v>
      </c>
      <c r="F63">
        <v>1</v>
      </c>
      <c r="G63">
        <v>1</v>
      </c>
      <c r="H63">
        <v>3</v>
      </c>
      <c r="I63" t="s">
        <v>435</v>
      </c>
      <c r="J63" t="s">
        <v>436</v>
      </c>
      <c r="K63" t="s">
        <v>437</v>
      </c>
      <c r="L63">
        <v>1348</v>
      </c>
      <c r="N63">
        <v>1009</v>
      </c>
      <c r="O63" t="s">
        <v>59</v>
      </c>
      <c r="P63" t="s">
        <v>59</v>
      </c>
      <c r="Q63">
        <v>1000</v>
      </c>
      <c r="W63">
        <v>0</v>
      </c>
      <c r="X63">
        <v>-484624510</v>
      </c>
      <c r="Y63">
        <f t="shared" si="18"/>
        <v>6.0000000000000001E-3</v>
      </c>
      <c r="AA63">
        <v>132025.44</v>
      </c>
      <c r="AB63">
        <v>0</v>
      </c>
      <c r="AC63">
        <v>0</v>
      </c>
      <c r="AD63">
        <v>0</v>
      </c>
      <c r="AE63">
        <v>98526.45</v>
      </c>
      <c r="AF63">
        <v>0</v>
      </c>
      <c r="AG63">
        <v>0</v>
      </c>
      <c r="AH63">
        <v>0</v>
      </c>
      <c r="AI63">
        <v>1.34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6.0000000000000001E-3</v>
      </c>
      <c r="AU63" t="s">
        <v>3</v>
      </c>
      <c r="AV63">
        <v>0</v>
      </c>
      <c r="AW63">
        <v>2</v>
      </c>
      <c r="AX63">
        <v>67840478</v>
      </c>
      <c r="AY63">
        <v>1</v>
      </c>
      <c r="AZ63">
        <v>0</v>
      </c>
      <c r="BA63">
        <v>81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591.15869999999995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591.15869999999995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1</v>
      </c>
      <c r="CV63">
        <v>0</v>
      </c>
      <c r="CW63">
        <v>0</v>
      </c>
      <c r="CX63">
        <f>ROUND(Y63*Source!I51,7)</f>
        <v>0</v>
      </c>
      <c r="CY63">
        <f>AA63</f>
        <v>132025.44</v>
      </c>
      <c r="CZ63">
        <f>AE63</f>
        <v>98526.45</v>
      </c>
      <c r="DA63">
        <f>AI63</f>
        <v>1.34</v>
      </c>
      <c r="DB63">
        <f t="shared" si="19"/>
        <v>591.16</v>
      </c>
      <c r="DC63">
        <f t="shared" si="20"/>
        <v>0</v>
      </c>
      <c r="DD63" t="s">
        <v>3</v>
      </c>
      <c r="DE63" t="s">
        <v>3</v>
      </c>
      <c r="DF63">
        <f>ROUND(ROUND(AE63*AI63,2)*CX63,2)</f>
        <v>0</v>
      </c>
      <c r="DG63">
        <f t="shared" si="29"/>
        <v>0</v>
      </c>
      <c r="DH63">
        <f t="shared" si="21"/>
        <v>0</v>
      </c>
      <c r="DI63">
        <f t="shared" si="22"/>
        <v>0</v>
      </c>
      <c r="DJ63">
        <f>DF63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>
      <c r="A64">
        <f>ROW(Source!A90)</f>
        <v>90</v>
      </c>
      <c r="B64">
        <v>67259222</v>
      </c>
      <c r="C64">
        <v>67259750</v>
      </c>
      <c r="D64">
        <v>60144284</v>
      </c>
      <c r="E64">
        <v>114</v>
      </c>
      <c r="F64">
        <v>1</v>
      </c>
      <c r="G64">
        <v>1</v>
      </c>
      <c r="H64">
        <v>1</v>
      </c>
      <c r="I64" t="s">
        <v>363</v>
      </c>
      <c r="J64" t="s">
        <v>3</v>
      </c>
      <c r="K64" t="s">
        <v>364</v>
      </c>
      <c r="L64">
        <v>1191</v>
      </c>
      <c r="N64">
        <v>1013</v>
      </c>
      <c r="O64" t="s">
        <v>365</v>
      </c>
      <c r="P64" t="s">
        <v>365</v>
      </c>
      <c r="Q64">
        <v>1</v>
      </c>
      <c r="W64">
        <v>0</v>
      </c>
      <c r="X64">
        <v>370475345</v>
      </c>
      <c r="Y64">
        <f t="shared" si="18"/>
        <v>154</v>
      </c>
      <c r="AA64">
        <v>0</v>
      </c>
      <c r="AB64">
        <v>0</v>
      </c>
      <c r="AC64">
        <v>0</v>
      </c>
      <c r="AD64">
        <v>409.14</v>
      </c>
      <c r="AE64">
        <v>0</v>
      </c>
      <c r="AF64">
        <v>0</v>
      </c>
      <c r="AG64">
        <v>0</v>
      </c>
      <c r="AH64">
        <v>409.14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154</v>
      </c>
      <c r="AU64" t="s">
        <v>3</v>
      </c>
      <c r="AV64">
        <v>1</v>
      </c>
      <c r="AW64">
        <v>2</v>
      </c>
      <c r="AX64">
        <v>67840484</v>
      </c>
      <c r="AY64">
        <v>1</v>
      </c>
      <c r="AZ64">
        <v>0</v>
      </c>
      <c r="BA64">
        <v>82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63007.56</v>
      </c>
      <c r="BN64">
        <v>154</v>
      </c>
      <c r="BO64">
        <v>0</v>
      </c>
      <c r="BP64">
        <v>1</v>
      </c>
      <c r="BQ64">
        <v>0</v>
      </c>
      <c r="BR64">
        <v>0</v>
      </c>
      <c r="BS64">
        <v>0</v>
      </c>
      <c r="BT64">
        <v>63007.56</v>
      </c>
      <c r="BU64">
        <v>154</v>
      </c>
      <c r="BV64">
        <v>0</v>
      </c>
      <c r="BW64">
        <v>1</v>
      </c>
      <c r="CU64">
        <f>ROUND(AT64*Source!I90*AH64*AL64,2)</f>
        <v>0</v>
      </c>
      <c r="CV64">
        <f>ROUND(Y64*Source!I90,7)</f>
        <v>0</v>
      </c>
      <c r="CW64">
        <v>0</v>
      </c>
      <c r="CX64">
        <f>ROUND(Y64*Source!I90,7)</f>
        <v>0</v>
      </c>
      <c r="CY64">
        <f>AD64</f>
        <v>409.14</v>
      </c>
      <c r="CZ64">
        <f>AH64</f>
        <v>409.14</v>
      </c>
      <c r="DA64">
        <f>AL64</f>
        <v>1</v>
      </c>
      <c r="DB64">
        <f t="shared" si="19"/>
        <v>63007.56</v>
      </c>
      <c r="DC64">
        <f t="shared" si="20"/>
        <v>0</v>
      </c>
      <c r="DD64" t="s">
        <v>3</v>
      </c>
      <c r="DE64" t="s">
        <v>3</v>
      </c>
      <c r="DF64">
        <f t="shared" ref="DF64:DF69" si="30">ROUND(ROUND(AE64,2)*CX64,2)</f>
        <v>0</v>
      </c>
      <c r="DG64">
        <f t="shared" si="29"/>
        <v>0</v>
      </c>
      <c r="DH64">
        <f t="shared" si="21"/>
        <v>0</v>
      </c>
      <c r="DI64">
        <f t="shared" si="22"/>
        <v>0</v>
      </c>
      <c r="DJ64">
        <f>DI64</f>
        <v>0</v>
      </c>
      <c r="DK64">
        <v>1</v>
      </c>
      <c r="DL64" t="s">
        <v>3</v>
      </c>
      <c r="DM64">
        <v>0</v>
      </c>
      <c r="DN64" t="s">
        <v>3</v>
      </c>
      <c r="DO64">
        <v>0</v>
      </c>
    </row>
    <row r="65" spans="1:119">
      <c r="A65">
        <f>ROW(Source!A91)</f>
        <v>91</v>
      </c>
      <c r="B65">
        <v>67259222</v>
      </c>
      <c r="C65">
        <v>67259753</v>
      </c>
      <c r="D65">
        <v>60144342</v>
      </c>
      <c r="E65">
        <v>114</v>
      </c>
      <c r="F65">
        <v>1</v>
      </c>
      <c r="G65">
        <v>1</v>
      </c>
      <c r="H65">
        <v>1</v>
      </c>
      <c r="I65" t="s">
        <v>438</v>
      </c>
      <c r="J65" t="s">
        <v>3</v>
      </c>
      <c r="K65" t="s">
        <v>439</v>
      </c>
      <c r="L65">
        <v>1191</v>
      </c>
      <c r="N65">
        <v>1013</v>
      </c>
      <c r="O65" t="s">
        <v>365</v>
      </c>
      <c r="P65" t="s">
        <v>365</v>
      </c>
      <c r="Q65">
        <v>1</v>
      </c>
      <c r="W65">
        <v>0</v>
      </c>
      <c r="X65">
        <v>44848675</v>
      </c>
      <c r="Y65">
        <f t="shared" ref="Y65:Y98" si="31">AT65</f>
        <v>9.27</v>
      </c>
      <c r="AA65">
        <v>0</v>
      </c>
      <c r="AB65">
        <v>0</v>
      </c>
      <c r="AC65">
        <v>0</v>
      </c>
      <c r="AD65">
        <v>491.72</v>
      </c>
      <c r="AE65">
        <v>0</v>
      </c>
      <c r="AF65">
        <v>0</v>
      </c>
      <c r="AG65">
        <v>0</v>
      </c>
      <c r="AH65">
        <v>491.72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9.27</v>
      </c>
      <c r="AU65" t="s">
        <v>3</v>
      </c>
      <c r="AV65">
        <v>1</v>
      </c>
      <c r="AW65">
        <v>2</v>
      </c>
      <c r="AX65">
        <v>67840485</v>
      </c>
      <c r="AY65">
        <v>1</v>
      </c>
      <c r="AZ65">
        <v>0</v>
      </c>
      <c r="BA65">
        <v>83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4558.2444000000005</v>
      </c>
      <c r="BN65">
        <v>9.27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4558.2444000000005</v>
      </c>
      <c r="BU65">
        <v>9.27</v>
      </c>
      <c r="BV65">
        <v>0</v>
      </c>
      <c r="BW65">
        <v>1</v>
      </c>
      <c r="CU65">
        <f>ROUND(AT65*Source!I91*AH65*AL65,2)</f>
        <v>0</v>
      </c>
      <c r="CV65">
        <f>ROUND(Y65*Source!I91,7)</f>
        <v>0</v>
      </c>
      <c r="CW65">
        <v>0</v>
      </c>
      <c r="CX65">
        <f>ROUND(Y65*Source!I91,7)</f>
        <v>0</v>
      </c>
      <c r="CY65">
        <f>AD65</f>
        <v>491.72</v>
      </c>
      <c r="CZ65">
        <f>AH65</f>
        <v>491.72</v>
      </c>
      <c r="DA65">
        <f>AL65</f>
        <v>1</v>
      </c>
      <c r="DB65">
        <f t="shared" ref="DB65:DB98" si="32">ROUND(ROUND(AT65*CZ65,2),6)</f>
        <v>4558.24</v>
      </c>
      <c r="DC65">
        <f t="shared" ref="DC65:DC98" si="33">ROUND(ROUND(AT65*AG65,2),6)</f>
        <v>0</v>
      </c>
      <c r="DD65" t="s">
        <v>3</v>
      </c>
      <c r="DE65" t="s">
        <v>3</v>
      </c>
      <c r="DF65">
        <f t="shared" si="30"/>
        <v>0</v>
      </c>
      <c r="DG65">
        <f t="shared" si="29"/>
        <v>0</v>
      </c>
      <c r="DH65">
        <f t="shared" ref="DH65:DH98" si="34">ROUND(ROUND(AG65,2)*CX65,2)</f>
        <v>0</v>
      </c>
      <c r="DI65">
        <f t="shared" ref="DI65:DI98" si="35">ROUND(ROUND(AH65,2)*CX65,2)</f>
        <v>0</v>
      </c>
      <c r="DJ65">
        <f>DI65</f>
        <v>0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>
      <c r="A66">
        <f>ROW(Source!A91)</f>
        <v>91</v>
      </c>
      <c r="B66">
        <v>67259222</v>
      </c>
      <c r="C66">
        <v>67259753</v>
      </c>
      <c r="D66">
        <v>60144519</v>
      </c>
      <c r="E66">
        <v>114</v>
      </c>
      <c r="F66">
        <v>1</v>
      </c>
      <c r="G66">
        <v>1</v>
      </c>
      <c r="H66">
        <v>1</v>
      </c>
      <c r="I66" t="s">
        <v>368</v>
      </c>
      <c r="J66" t="s">
        <v>3</v>
      </c>
      <c r="K66" t="s">
        <v>369</v>
      </c>
      <c r="L66">
        <v>1191</v>
      </c>
      <c r="N66">
        <v>1013</v>
      </c>
      <c r="O66" t="s">
        <v>365</v>
      </c>
      <c r="P66" t="s">
        <v>365</v>
      </c>
      <c r="Q66">
        <v>1</v>
      </c>
      <c r="W66">
        <v>0</v>
      </c>
      <c r="X66">
        <v>-1417349443</v>
      </c>
      <c r="Y66">
        <f t="shared" si="31"/>
        <v>0.34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0.34</v>
      </c>
      <c r="AU66" t="s">
        <v>3</v>
      </c>
      <c r="AV66">
        <v>2</v>
      </c>
      <c r="AW66">
        <v>2</v>
      </c>
      <c r="AX66">
        <v>67840486</v>
      </c>
      <c r="AY66">
        <v>1</v>
      </c>
      <c r="AZ66">
        <v>0</v>
      </c>
      <c r="BA66">
        <v>84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ROUND(Y66*Source!I91,7)</f>
        <v>0</v>
      </c>
      <c r="CY66">
        <f>AD66</f>
        <v>0</v>
      </c>
      <c r="CZ66">
        <f>AH66</f>
        <v>0</v>
      </c>
      <c r="DA66">
        <f>AL66</f>
        <v>1</v>
      </c>
      <c r="DB66">
        <f t="shared" si="32"/>
        <v>0</v>
      </c>
      <c r="DC66">
        <f t="shared" si="33"/>
        <v>0</v>
      </c>
      <c r="DD66" t="s">
        <v>3</v>
      </c>
      <c r="DE66" t="s">
        <v>3</v>
      </c>
      <c r="DF66">
        <f t="shared" si="30"/>
        <v>0</v>
      </c>
      <c r="DG66">
        <f t="shared" si="29"/>
        <v>0</v>
      </c>
      <c r="DH66">
        <f t="shared" si="34"/>
        <v>0</v>
      </c>
      <c r="DI66">
        <f t="shared" si="35"/>
        <v>0</v>
      </c>
      <c r="DJ66">
        <f>DI66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>
      <c r="A67">
        <f>ROW(Source!A91)</f>
        <v>91</v>
      </c>
      <c r="B67">
        <v>67259222</v>
      </c>
      <c r="C67">
        <v>67259753</v>
      </c>
      <c r="D67">
        <v>60268964</v>
      </c>
      <c r="E67">
        <v>1</v>
      </c>
      <c r="F67">
        <v>1</v>
      </c>
      <c r="G67">
        <v>1</v>
      </c>
      <c r="H67">
        <v>2</v>
      </c>
      <c r="I67" t="s">
        <v>370</v>
      </c>
      <c r="J67" t="s">
        <v>371</v>
      </c>
      <c r="K67" t="s">
        <v>372</v>
      </c>
      <c r="L67">
        <v>1368</v>
      </c>
      <c r="N67">
        <v>1011</v>
      </c>
      <c r="O67" t="s">
        <v>373</v>
      </c>
      <c r="P67" t="s">
        <v>373</v>
      </c>
      <c r="Q67">
        <v>1</v>
      </c>
      <c r="W67">
        <v>0</v>
      </c>
      <c r="X67">
        <v>-468861091</v>
      </c>
      <c r="Y67">
        <f t="shared" si="31"/>
        <v>0.17</v>
      </c>
      <c r="AA67">
        <v>0</v>
      </c>
      <c r="AB67">
        <v>1613.51</v>
      </c>
      <c r="AC67">
        <v>675.65</v>
      </c>
      <c r="AD67">
        <v>0</v>
      </c>
      <c r="AE67">
        <v>0</v>
      </c>
      <c r="AF67">
        <v>1613.51</v>
      </c>
      <c r="AG67">
        <v>675.65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0.17</v>
      </c>
      <c r="AU67" t="s">
        <v>3</v>
      </c>
      <c r="AV67">
        <v>1</v>
      </c>
      <c r="AW67">
        <v>2</v>
      </c>
      <c r="AX67">
        <v>67840487</v>
      </c>
      <c r="AY67">
        <v>1</v>
      </c>
      <c r="AZ67">
        <v>0</v>
      </c>
      <c r="BA67">
        <v>85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274.29670000000004</v>
      </c>
      <c r="BL67">
        <v>114.8605</v>
      </c>
      <c r="BM67">
        <v>0</v>
      </c>
      <c r="BN67">
        <v>0</v>
      </c>
      <c r="BO67">
        <v>0.17</v>
      </c>
      <c r="BP67">
        <v>1</v>
      </c>
      <c r="BQ67">
        <v>0</v>
      </c>
      <c r="BR67">
        <v>274.29670000000004</v>
      </c>
      <c r="BS67">
        <v>114.8605</v>
      </c>
      <c r="BT67">
        <v>0</v>
      </c>
      <c r="BU67">
        <v>0</v>
      </c>
      <c r="BV67">
        <v>0.17</v>
      </c>
      <c r="BW67">
        <v>1</v>
      </c>
      <c r="CV67">
        <v>0</v>
      </c>
      <c r="CW67">
        <f>ROUND(Y67*Source!I91*DO67,7)</f>
        <v>0</v>
      </c>
      <c r="CX67">
        <f>ROUND(Y67*Source!I91,7)</f>
        <v>0</v>
      </c>
      <c r="CY67">
        <f>AB67</f>
        <v>1613.51</v>
      </c>
      <c r="CZ67">
        <f>AF67</f>
        <v>1613.51</v>
      </c>
      <c r="DA67">
        <f>AJ67</f>
        <v>1</v>
      </c>
      <c r="DB67">
        <f t="shared" si="32"/>
        <v>274.3</v>
      </c>
      <c r="DC67">
        <f t="shared" si="33"/>
        <v>114.86</v>
      </c>
      <c r="DD67" t="s">
        <v>3</v>
      </c>
      <c r="DE67" t="s">
        <v>3</v>
      </c>
      <c r="DF67">
        <f t="shared" si="30"/>
        <v>0</v>
      </c>
      <c r="DG67">
        <f t="shared" si="29"/>
        <v>0</v>
      </c>
      <c r="DH67">
        <f t="shared" si="34"/>
        <v>0</v>
      </c>
      <c r="DI67">
        <f t="shared" si="35"/>
        <v>0</v>
      </c>
      <c r="DJ67">
        <f>DG67+DH67</f>
        <v>0</v>
      </c>
      <c r="DK67">
        <v>1</v>
      </c>
      <c r="DL67" t="s">
        <v>374</v>
      </c>
      <c r="DM67">
        <v>6</v>
      </c>
      <c r="DN67" t="s">
        <v>365</v>
      </c>
      <c r="DO67">
        <v>1</v>
      </c>
    </row>
    <row r="68" spans="1:119">
      <c r="A68">
        <f>ROW(Source!A91)</f>
        <v>91</v>
      </c>
      <c r="B68">
        <v>67259222</v>
      </c>
      <c r="C68">
        <v>67259753</v>
      </c>
      <c r="D68">
        <v>60269855</v>
      </c>
      <c r="E68">
        <v>1</v>
      </c>
      <c r="F68">
        <v>1</v>
      </c>
      <c r="G68">
        <v>1</v>
      </c>
      <c r="H68">
        <v>2</v>
      </c>
      <c r="I68" t="s">
        <v>388</v>
      </c>
      <c r="J68" t="s">
        <v>389</v>
      </c>
      <c r="K68" t="s">
        <v>390</v>
      </c>
      <c r="L68">
        <v>1368</v>
      </c>
      <c r="N68">
        <v>1011</v>
      </c>
      <c r="O68" t="s">
        <v>373</v>
      </c>
      <c r="P68" t="s">
        <v>373</v>
      </c>
      <c r="Q68">
        <v>1</v>
      </c>
      <c r="W68">
        <v>0</v>
      </c>
      <c r="X68">
        <v>-1152394969</v>
      </c>
      <c r="Y68">
        <f t="shared" si="31"/>
        <v>0.17</v>
      </c>
      <c r="AA68">
        <v>0</v>
      </c>
      <c r="AB68">
        <v>605.36</v>
      </c>
      <c r="AC68">
        <v>502.98</v>
      </c>
      <c r="AD68">
        <v>0</v>
      </c>
      <c r="AE68">
        <v>0</v>
      </c>
      <c r="AF68">
        <v>605.36</v>
      </c>
      <c r="AG68">
        <v>502.98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0.17</v>
      </c>
      <c r="AU68" t="s">
        <v>3</v>
      </c>
      <c r="AV68">
        <v>1</v>
      </c>
      <c r="AW68">
        <v>2</v>
      </c>
      <c r="AX68">
        <v>67840488</v>
      </c>
      <c r="AY68">
        <v>1</v>
      </c>
      <c r="AZ68">
        <v>0</v>
      </c>
      <c r="BA68">
        <v>86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102.91120000000001</v>
      </c>
      <c r="BL68">
        <v>85.506600000000006</v>
      </c>
      <c r="BM68">
        <v>0</v>
      </c>
      <c r="BN68">
        <v>0</v>
      </c>
      <c r="BO68">
        <v>0.17</v>
      </c>
      <c r="BP68">
        <v>1</v>
      </c>
      <c r="BQ68">
        <v>0</v>
      </c>
      <c r="BR68">
        <v>102.91120000000001</v>
      </c>
      <c r="BS68">
        <v>85.506600000000006</v>
      </c>
      <c r="BT68">
        <v>0</v>
      </c>
      <c r="BU68">
        <v>0</v>
      </c>
      <c r="BV68">
        <v>0.17</v>
      </c>
      <c r="BW68">
        <v>1</v>
      </c>
      <c r="CV68">
        <v>0</v>
      </c>
      <c r="CW68">
        <f>ROUND(Y68*Source!I91*DO68,7)</f>
        <v>0</v>
      </c>
      <c r="CX68">
        <f>ROUND(Y68*Source!I91,7)</f>
        <v>0</v>
      </c>
      <c r="CY68">
        <f>AB68</f>
        <v>605.36</v>
      </c>
      <c r="CZ68">
        <f>AF68</f>
        <v>605.36</v>
      </c>
      <c r="DA68">
        <f>AJ68</f>
        <v>1</v>
      </c>
      <c r="DB68">
        <f t="shared" si="32"/>
        <v>102.91</v>
      </c>
      <c r="DC68">
        <f t="shared" si="33"/>
        <v>85.51</v>
      </c>
      <c r="DD68" t="s">
        <v>3</v>
      </c>
      <c r="DE68" t="s">
        <v>3</v>
      </c>
      <c r="DF68">
        <f t="shared" si="30"/>
        <v>0</v>
      </c>
      <c r="DG68">
        <f t="shared" si="29"/>
        <v>0</v>
      </c>
      <c r="DH68">
        <f t="shared" si="34"/>
        <v>0</v>
      </c>
      <c r="DI68">
        <f t="shared" si="35"/>
        <v>0</v>
      </c>
      <c r="DJ68">
        <f>DG68+DH68</f>
        <v>0</v>
      </c>
      <c r="DK68">
        <v>1</v>
      </c>
      <c r="DL68" t="s">
        <v>381</v>
      </c>
      <c r="DM68">
        <v>4</v>
      </c>
      <c r="DN68" t="s">
        <v>365</v>
      </c>
      <c r="DO68">
        <v>1</v>
      </c>
    </row>
    <row r="69" spans="1:119">
      <c r="A69">
        <f>ROW(Source!A91)</f>
        <v>91</v>
      </c>
      <c r="B69">
        <v>67259222</v>
      </c>
      <c r="C69">
        <v>67259753</v>
      </c>
      <c r="D69">
        <v>60270050</v>
      </c>
      <c r="E69">
        <v>1</v>
      </c>
      <c r="F69">
        <v>1</v>
      </c>
      <c r="G69">
        <v>1</v>
      </c>
      <c r="H69">
        <v>2</v>
      </c>
      <c r="I69" t="s">
        <v>440</v>
      </c>
      <c r="J69" t="s">
        <v>441</v>
      </c>
      <c r="K69" t="s">
        <v>442</v>
      </c>
      <c r="L69">
        <v>1368</v>
      </c>
      <c r="N69">
        <v>1011</v>
      </c>
      <c r="O69" t="s">
        <v>373</v>
      </c>
      <c r="P69" t="s">
        <v>373</v>
      </c>
      <c r="Q69">
        <v>1</v>
      </c>
      <c r="W69">
        <v>0</v>
      </c>
      <c r="X69">
        <v>-334821386</v>
      </c>
      <c r="Y69">
        <f t="shared" si="31"/>
        <v>1.51</v>
      </c>
      <c r="AA69">
        <v>0</v>
      </c>
      <c r="AB69">
        <v>30.51</v>
      </c>
      <c r="AC69">
        <v>0</v>
      </c>
      <c r="AD69">
        <v>0</v>
      </c>
      <c r="AE69">
        <v>0</v>
      </c>
      <c r="AF69">
        <v>30.51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1.51</v>
      </c>
      <c r="AU69" t="s">
        <v>3</v>
      </c>
      <c r="AV69">
        <v>1</v>
      </c>
      <c r="AW69">
        <v>2</v>
      </c>
      <c r="AX69">
        <v>67840489</v>
      </c>
      <c r="AY69">
        <v>1</v>
      </c>
      <c r="AZ69">
        <v>0</v>
      </c>
      <c r="BA69">
        <v>87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46.070100000000004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0</v>
      </c>
      <c r="BR69">
        <v>46.070100000000004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f>ROUND(Y69*Source!I91*DO69,7)</f>
        <v>0</v>
      </c>
      <c r="CX69">
        <f>ROUND(Y69*Source!I91,7)</f>
        <v>0</v>
      </c>
      <c r="CY69">
        <f>AB69</f>
        <v>30.51</v>
      </c>
      <c r="CZ69">
        <f>AF69</f>
        <v>30.51</v>
      </c>
      <c r="DA69">
        <f>AJ69</f>
        <v>1</v>
      </c>
      <c r="DB69">
        <f t="shared" si="32"/>
        <v>46.07</v>
      </c>
      <c r="DC69">
        <f t="shared" si="33"/>
        <v>0</v>
      </c>
      <c r="DD69" t="s">
        <v>3</v>
      </c>
      <c r="DE69" t="s">
        <v>3</v>
      </c>
      <c r="DF69">
        <f t="shared" si="30"/>
        <v>0</v>
      </c>
      <c r="DG69">
        <f t="shared" si="29"/>
        <v>0</v>
      </c>
      <c r="DH69">
        <f t="shared" si="34"/>
        <v>0</v>
      </c>
      <c r="DI69">
        <f t="shared" si="35"/>
        <v>0</v>
      </c>
      <c r="DJ69">
        <f>DG69+DH69</f>
        <v>0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>
      <c r="A70">
        <f>ROW(Source!A91)</f>
        <v>91</v>
      </c>
      <c r="B70">
        <v>67259222</v>
      </c>
      <c r="C70">
        <v>67259753</v>
      </c>
      <c r="D70">
        <v>60216806</v>
      </c>
      <c r="E70">
        <v>1</v>
      </c>
      <c r="F70">
        <v>1</v>
      </c>
      <c r="G70">
        <v>1</v>
      </c>
      <c r="H70">
        <v>3</v>
      </c>
      <c r="I70" t="s">
        <v>443</v>
      </c>
      <c r="J70" t="s">
        <v>444</v>
      </c>
      <c r="K70" t="s">
        <v>445</v>
      </c>
      <c r="L70">
        <v>1346</v>
      </c>
      <c r="N70">
        <v>1009</v>
      </c>
      <c r="O70" t="s">
        <v>394</v>
      </c>
      <c r="P70" t="s">
        <v>394</v>
      </c>
      <c r="Q70">
        <v>1</v>
      </c>
      <c r="W70">
        <v>0</v>
      </c>
      <c r="X70">
        <v>212334824</v>
      </c>
      <c r="Y70">
        <f t="shared" si="31"/>
        <v>0.65</v>
      </c>
      <c r="AA70">
        <v>147.85</v>
      </c>
      <c r="AB70">
        <v>0</v>
      </c>
      <c r="AC70">
        <v>0</v>
      </c>
      <c r="AD70">
        <v>0</v>
      </c>
      <c r="AE70">
        <v>155.63</v>
      </c>
      <c r="AF70">
        <v>0</v>
      </c>
      <c r="AG70">
        <v>0</v>
      </c>
      <c r="AH70">
        <v>0</v>
      </c>
      <c r="AI70">
        <v>0.95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0.65</v>
      </c>
      <c r="AU70" t="s">
        <v>3</v>
      </c>
      <c r="AV70">
        <v>0</v>
      </c>
      <c r="AW70">
        <v>2</v>
      </c>
      <c r="AX70">
        <v>67840490</v>
      </c>
      <c r="AY70">
        <v>1</v>
      </c>
      <c r="AZ70">
        <v>0</v>
      </c>
      <c r="BA70">
        <v>88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101.15949999999999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1</v>
      </c>
      <c r="BQ70">
        <v>101.15949999999999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1</v>
      </c>
      <c r="CV70">
        <v>0</v>
      </c>
      <c r="CW70">
        <v>0</v>
      </c>
      <c r="CX70">
        <f>ROUND(Y70*Source!I91,7)</f>
        <v>0</v>
      </c>
      <c r="CY70">
        <f>AA70</f>
        <v>147.85</v>
      </c>
      <c r="CZ70">
        <f>AE70</f>
        <v>155.63</v>
      </c>
      <c r="DA70">
        <f>AI70</f>
        <v>0.95</v>
      </c>
      <c r="DB70">
        <f t="shared" si="32"/>
        <v>101.16</v>
      </c>
      <c r="DC70">
        <f t="shared" si="33"/>
        <v>0</v>
      </c>
      <c r="DD70" t="s">
        <v>3</v>
      </c>
      <c r="DE70" t="s">
        <v>3</v>
      </c>
      <c r="DF70">
        <f>ROUND(ROUND(AE70*AI70,2)*CX70,2)</f>
        <v>0</v>
      </c>
      <c r="DG70">
        <f t="shared" si="29"/>
        <v>0</v>
      </c>
      <c r="DH70">
        <f t="shared" si="34"/>
        <v>0</v>
      </c>
      <c r="DI70">
        <f t="shared" si="35"/>
        <v>0</v>
      </c>
      <c r="DJ70">
        <f>DF70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>
      <c r="A71">
        <f>ROW(Source!A91)</f>
        <v>91</v>
      </c>
      <c r="B71">
        <v>67259222</v>
      </c>
      <c r="C71">
        <v>67259753</v>
      </c>
      <c r="D71">
        <v>60235140</v>
      </c>
      <c r="E71">
        <v>1</v>
      </c>
      <c r="F71">
        <v>1</v>
      </c>
      <c r="G71">
        <v>1</v>
      </c>
      <c r="H71">
        <v>3</v>
      </c>
      <c r="I71" t="s">
        <v>446</v>
      </c>
      <c r="J71" t="s">
        <v>447</v>
      </c>
      <c r="K71" t="s">
        <v>448</v>
      </c>
      <c r="L71">
        <v>1346</v>
      </c>
      <c r="N71">
        <v>1009</v>
      </c>
      <c r="O71" t="s">
        <v>394</v>
      </c>
      <c r="P71" t="s">
        <v>394</v>
      </c>
      <c r="Q71">
        <v>1</v>
      </c>
      <c r="W71">
        <v>0</v>
      </c>
      <c r="X71">
        <v>-1754100052</v>
      </c>
      <c r="Y71">
        <f t="shared" si="31"/>
        <v>2</v>
      </c>
      <c r="AA71">
        <v>1098.23</v>
      </c>
      <c r="AB71">
        <v>0</v>
      </c>
      <c r="AC71">
        <v>0</v>
      </c>
      <c r="AD71">
        <v>0</v>
      </c>
      <c r="AE71">
        <v>1098.23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2</v>
      </c>
      <c r="AU71" t="s">
        <v>3</v>
      </c>
      <c r="AV71">
        <v>0</v>
      </c>
      <c r="AW71">
        <v>2</v>
      </c>
      <c r="AX71">
        <v>67840491</v>
      </c>
      <c r="AY71">
        <v>1</v>
      </c>
      <c r="AZ71">
        <v>0</v>
      </c>
      <c r="BA71">
        <v>89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2196.46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1</v>
      </c>
      <c r="BQ71">
        <v>2196.46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1</v>
      </c>
      <c r="CV71">
        <v>0</v>
      </c>
      <c r="CW71">
        <v>0</v>
      </c>
      <c r="CX71">
        <f>ROUND(Y71*Source!I91,7)</f>
        <v>0</v>
      </c>
      <c r="CY71">
        <f>AA71</f>
        <v>1098.23</v>
      </c>
      <c r="CZ71">
        <f>AE71</f>
        <v>1098.23</v>
      </c>
      <c r="DA71">
        <f>AI71</f>
        <v>1</v>
      </c>
      <c r="DB71">
        <f t="shared" si="32"/>
        <v>2196.46</v>
      </c>
      <c r="DC71">
        <f t="shared" si="33"/>
        <v>0</v>
      </c>
      <c r="DD71" t="s">
        <v>3</v>
      </c>
      <c r="DE71" t="s">
        <v>3</v>
      </c>
      <c r="DF71">
        <f t="shared" ref="DF71:DF77" si="36">ROUND(ROUND(AE71,2)*CX71,2)</f>
        <v>0</v>
      </c>
      <c r="DG71">
        <f t="shared" si="29"/>
        <v>0</v>
      </c>
      <c r="DH71">
        <f t="shared" si="34"/>
        <v>0</v>
      </c>
      <c r="DI71">
        <f t="shared" si="35"/>
        <v>0</v>
      </c>
      <c r="DJ71">
        <f>DF71</f>
        <v>0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>
      <c r="A72">
        <f>ROW(Source!A91)</f>
        <v>91</v>
      </c>
      <c r="B72">
        <v>67259222</v>
      </c>
      <c r="C72">
        <v>67259753</v>
      </c>
      <c r="D72">
        <v>60150209</v>
      </c>
      <c r="E72">
        <v>114</v>
      </c>
      <c r="F72">
        <v>1</v>
      </c>
      <c r="G72">
        <v>1</v>
      </c>
      <c r="H72">
        <v>3</v>
      </c>
      <c r="I72" t="s">
        <v>190</v>
      </c>
      <c r="J72" t="s">
        <v>3</v>
      </c>
      <c r="K72" t="s">
        <v>191</v>
      </c>
      <c r="L72">
        <v>3277935</v>
      </c>
      <c r="N72">
        <v>1013</v>
      </c>
      <c r="O72" t="s">
        <v>192</v>
      </c>
      <c r="P72" t="s">
        <v>192</v>
      </c>
      <c r="Q72">
        <v>1</v>
      </c>
      <c r="W72">
        <v>0</v>
      </c>
      <c r="X72">
        <v>274903907</v>
      </c>
      <c r="Y72">
        <f t="shared" si="31"/>
        <v>2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 t="s">
        <v>3</v>
      </c>
      <c r="AT72">
        <v>2</v>
      </c>
      <c r="AU72" t="s">
        <v>3</v>
      </c>
      <c r="AV72">
        <v>0</v>
      </c>
      <c r="AW72">
        <v>2</v>
      </c>
      <c r="AX72">
        <v>67840492</v>
      </c>
      <c r="AY72">
        <v>1</v>
      </c>
      <c r="AZ72">
        <v>0</v>
      </c>
      <c r="BA72">
        <v>90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ROUND(Y72*Source!I91,7)</f>
        <v>0</v>
      </c>
      <c r="CY72">
        <f>AA72</f>
        <v>0</v>
      </c>
      <c r="CZ72">
        <f>AE72</f>
        <v>0</v>
      </c>
      <c r="DA72">
        <f>AI72</f>
        <v>1</v>
      </c>
      <c r="DB72">
        <f t="shared" si="32"/>
        <v>0</v>
      </c>
      <c r="DC72">
        <f t="shared" si="33"/>
        <v>0</v>
      </c>
      <c r="DD72" t="s">
        <v>3</v>
      </c>
      <c r="DE72" t="s">
        <v>3</v>
      </c>
      <c r="DF72">
        <f t="shared" si="36"/>
        <v>0</v>
      </c>
      <c r="DG72">
        <f t="shared" si="29"/>
        <v>0</v>
      </c>
      <c r="DH72">
        <f t="shared" si="34"/>
        <v>0</v>
      </c>
      <c r="DI72">
        <f t="shared" si="35"/>
        <v>0</v>
      </c>
      <c r="DJ72">
        <f>DF72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>
      <c r="A73">
        <f>ROW(Source!A94)</f>
        <v>94</v>
      </c>
      <c r="B73">
        <v>67259222</v>
      </c>
      <c r="C73">
        <v>67259776</v>
      </c>
      <c r="D73">
        <v>60144342</v>
      </c>
      <c r="E73">
        <v>114</v>
      </c>
      <c r="F73">
        <v>1</v>
      </c>
      <c r="G73">
        <v>1</v>
      </c>
      <c r="H73">
        <v>1</v>
      </c>
      <c r="I73" t="s">
        <v>438</v>
      </c>
      <c r="J73" t="s">
        <v>3</v>
      </c>
      <c r="K73" t="s">
        <v>439</v>
      </c>
      <c r="L73">
        <v>1191</v>
      </c>
      <c r="N73">
        <v>1013</v>
      </c>
      <c r="O73" t="s">
        <v>365</v>
      </c>
      <c r="P73" t="s">
        <v>365</v>
      </c>
      <c r="Q73">
        <v>1</v>
      </c>
      <c r="W73">
        <v>0</v>
      </c>
      <c r="X73">
        <v>44848675</v>
      </c>
      <c r="Y73">
        <f t="shared" si="31"/>
        <v>14.4</v>
      </c>
      <c r="AA73">
        <v>0</v>
      </c>
      <c r="AB73">
        <v>0</v>
      </c>
      <c r="AC73">
        <v>0</v>
      </c>
      <c r="AD73">
        <v>491.72</v>
      </c>
      <c r="AE73">
        <v>0</v>
      </c>
      <c r="AF73">
        <v>0</v>
      </c>
      <c r="AG73">
        <v>0</v>
      </c>
      <c r="AH73">
        <v>491.72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14.4</v>
      </c>
      <c r="AU73" t="s">
        <v>3</v>
      </c>
      <c r="AV73">
        <v>1</v>
      </c>
      <c r="AW73">
        <v>2</v>
      </c>
      <c r="AX73">
        <v>67840494</v>
      </c>
      <c r="AY73">
        <v>1</v>
      </c>
      <c r="AZ73">
        <v>0</v>
      </c>
      <c r="BA73">
        <v>91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7080.7680000000009</v>
      </c>
      <c r="BN73">
        <v>14.4</v>
      </c>
      <c r="BO73">
        <v>0</v>
      </c>
      <c r="BP73">
        <v>1</v>
      </c>
      <c r="BQ73">
        <v>0</v>
      </c>
      <c r="BR73">
        <v>0</v>
      </c>
      <c r="BS73">
        <v>0</v>
      </c>
      <c r="BT73">
        <v>7080.7680000000009</v>
      </c>
      <c r="BU73">
        <v>14.4</v>
      </c>
      <c r="BV73">
        <v>0</v>
      </c>
      <c r="BW73">
        <v>1</v>
      </c>
      <c r="CU73">
        <f>ROUND(AT73*Source!I94*AH73*AL73,2)</f>
        <v>0</v>
      </c>
      <c r="CV73">
        <f>ROUND(Y73*Source!I94,7)</f>
        <v>0</v>
      </c>
      <c r="CW73">
        <v>0</v>
      </c>
      <c r="CX73">
        <f>ROUND(Y73*Source!I94,7)</f>
        <v>0</v>
      </c>
      <c r="CY73">
        <f>AD73</f>
        <v>491.72</v>
      </c>
      <c r="CZ73">
        <f>AH73</f>
        <v>491.72</v>
      </c>
      <c r="DA73">
        <f>AL73</f>
        <v>1</v>
      </c>
      <c r="DB73">
        <f t="shared" si="32"/>
        <v>7080.77</v>
      </c>
      <c r="DC73">
        <f t="shared" si="33"/>
        <v>0</v>
      </c>
      <c r="DD73" t="s">
        <v>3</v>
      </c>
      <c r="DE73" t="s">
        <v>3</v>
      </c>
      <c r="DF73">
        <f t="shared" si="36"/>
        <v>0</v>
      </c>
      <c r="DG73">
        <f t="shared" si="29"/>
        <v>0</v>
      </c>
      <c r="DH73">
        <f t="shared" si="34"/>
        <v>0</v>
      </c>
      <c r="DI73">
        <f t="shared" si="35"/>
        <v>0</v>
      </c>
      <c r="DJ73">
        <f>DI73</f>
        <v>0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>
      <c r="A74">
        <f>ROW(Source!A94)</f>
        <v>94</v>
      </c>
      <c r="B74">
        <v>67259222</v>
      </c>
      <c r="C74">
        <v>67259776</v>
      </c>
      <c r="D74">
        <v>60144519</v>
      </c>
      <c r="E74">
        <v>114</v>
      </c>
      <c r="F74">
        <v>1</v>
      </c>
      <c r="G74">
        <v>1</v>
      </c>
      <c r="H74">
        <v>1</v>
      </c>
      <c r="I74" t="s">
        <v>368</v>
      </c>
      <c r="J74" t="s">
        <v>3</v>
      </c>
      <c r="K74" t="s">
        <v>369</v>
      </c>
      <c r="L74">
        <v>1191</v>
      </c>
      <c r="N74">
        <v>1013</v>
      </c>
      <c r="O74" t="s">
        <v>365</v>
      </c>
      <c r="P74" t="s">
        <v>365</v>
      </c>
      <c r="Q74">
        <v>1</v>
      </c>
      <c r="W74">
        <v>0</v>
      </c>
      <c r="X74">
        <v>-1417349443</v>
      </c>
      <c r="Y74">
        <f t="shared" si="31"/>
        <v>0.4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0.4</v>
      </c>
      <c r="AU74" t="s">
        <v>3</v>
      </c>
      <c r="AV74">
        <v>2</v>
      </c>
      <c r="AW74">
        <v>2</v>
      </c>
      <c r="AX74">
        <v>67840495</v>
      </c>
      <c r="AY74">
        <v>1</v>
      </c>
      <c r="AZ74">
        <v>0</v>
      </c>
      <c r="BA74">
        <v>92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ROUND(Y74*Source!I94,7)</f>
        <v>0</v>
      </c>
      <c r="CY74">
        <f>AD74</f>
        <v>0</v>
      </c>
      <c r="CZ74">
        <f>AH74</f>
        <v>0</v>
      </c>
      <c r="DA74">
        <f>AL74</f>
        <v>1</v>
      </c>
      <c r="DB74">
        <f t="shared" si="32"/>
        <v>0</v>
      </c>
      <c r="DC74">
        <f t="shared" si="33"/>
        <v>0</v>
      </c>
      <c r="DD74" t="s">
        <v>3</v>
      </c>
      <c r="DE74" t="s">
        <v>3</v>
      </c>
      <c r="DF74">
        <f t="shared" si="36"/>
        <v>0</v>
      </c>
      <c r="DG74">
        <f t="shared" si="29"/>
        <v>0</v>
      </c>
      <c r="DH74">
        <f t="shared" si="34"/>
        <v>0</v>
      </c>
      <c r="DI74">
        <f t="shared" si="35"/>
        <v>0</v>
      </c>
      <c r="DJ74">
        <f>DI74</f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>
      <c r="A75">
        <f>ROW(Source!A94)</f>
        <v>94</v>
      </c>
      <c r="B75">
        <v>67259222</v>
      </c>
      <c r="C75">
        <v>67259776</v>
      </c>
      <c r="D75">
        <v>60268964</v>
      </c>
      <c r="E75">
        <v>1</v>
      </c>
      <c r="F75">
        <v>1</v>
      </c>
      <c r="G75">
        <v>1</v>
      </c>
      <c r="H75">
        <v>2</v>
      </c>
      <c r="I75" t="s">
        <v>370</v>
      </c>
      <c r="J75" t="s">
        <v>371</v>
      </c>
      <c r="K75" t="s">
        <v>372</v>
      </c>
      <c r="L75">
        <v>1368</v>
      </c>
      <c r="N75">
        <v>1011</v>
      </c>
      <c r="O75" t="s">
        <v>373</v>
      </c>
      <c r="P75" t="s">
        <v>373</v>
      </c>
      <c r="Q75">
        <v>1</v>
      </c>
      <c r="W75">
        <v>0</v>
      </c>
      <c r="X75">
        <v>-468861091</v>
      </c>
      <c r="Y75">
        <f t="shared" si="31"/>
        <v>0.2</v>
      </c>
      <c r="AA75">
        <v>0</v>
      </c>
      <c r="AB75">
        <v>1613.51</v>
      </c>
      <c r="AC75">
        <v>675.65</v>
      </c>
      <c r="AD75">
        <v>0</v>
      </c>
      <c r="AE75">
        <v>0</v>
      </c>
      <c r="AF75">
        <v>1613.51</v>
      </c>
      <c r="AG75">
        <v>675.65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0.2</v>
      </c>
      <c r="AU75" t="s">
        <v>3</v>
      </c>
      <c r="AV75">
        <v>1</v>
      </c>
      <c r="AW75">
        <v>2</v>
      </c>
      <c r="AX75">
        <v>67840496</v>
      </c>
      <c r="AY75">
        <v>1</v>
      </c>
      <c r="AZ75">
        <v>0</v>
      </c>
      <c r="BA75">
        <v>93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322.702</v>
      </c>
      <c r="BL75">
        <v>135.13</v>
      </c>
      <c r="BM75">
        <v>0</v>
      </c>
      <c r="BN75">
        <v>0</v>
      </c>
      <c r="BO75">
        <v>0.2</v>
      </c>
      <c r="BP75">
        <v>1</v>
      </c>
      <c r="BQ75">
        <v>0</v>
      </c>
      <c r="BR75">
        <v>322.702</v>
      </c>
      <c r="BS75">
        <v>135.13</v>
      </c>
      <c r="BT75">
        <v>0</v>
      </c>
      <c r="BU75">
        <v>0</v>
      </c>
      <c r="BV75">
        <v>0.2</v>
      </c>
      <c r="BW75">
        <v>1</v>
      </c>
      <c r="CV75">
        <v>0</v>
      </c>
      <c r="CW75">
        <f>ROUND(Y75*Source!I94*DO75,7)</f>
        <v>0</v>
      </c>
      <c r="CX75">
        <f>ROUND(Y75*Source!I94,7)</f>
        <v>0</v>
      </c>
      <c r="CY75">
        <f>AB75</f>
        <v>1613.51</v>
      </c>
      <c r="CZ75">
        <f>AF75</f>
        <v>1613.51</v>
      </c>
      <c r="DA75">
        <f>AJ75</f>
        <v>1</v>
      </c>
      <c r="DB75">
        <f t="shared" si="32"/>
        <v>322.7</v>
      </c>
      <c r="DC75">
        <f t="shared" si="33"/>
        <v>135.13</v>
      </c>
      <c r="DD75" t="s">
        <v>3</v>
      </c>
      <c r="DE75" t="s">
        <v>3</v>
      </c>
      <c r="DF75">
        <f t="shared" si="36"/>
        <v>0</v>
      </c>
      <c r="DG75">
        <f t="shared" si="29"/>
        <v>0</v>
      </c>
      <c r="DH75">
        <f t="shared" si="34"/>
        <v>0</v>
      </c>
      <c r="DI75">
        <f t="shared" si="35"/>
        <v>0</v>
      </c>
      <c r="DJ75">
        <f>DG75+DH75</f>
        <v>0</v>
      </c>
      <c r="DK75">
        <v>1</v>
      </c>
      <c r="DL75" t="s">
        <v>374</v>
      </c>
      <c r="DM75">
        <v>6</v>
      </c>
      <c r="DN75" t="s">
        <v>365</v>
      </c>
      <c r="DO75">
        <v>1</v>
      </c>
    </row>
    <row r="76" spans="1:119">
      <c r="A76">
        <f>ROW(Source!A94)</f>
        <v>94</v>
      </c>
      <c r="B76">
        <v>67259222</v>
      </c>
      <c r="C76">
        <v>67259776</v>
      </c>
      <c r="D76">
        <v>60269855</v>
      </c>
      <c r="E76">
        <v>1</v>
      </c>
      <c r="F76">
        <v>1</v>
      </c>
      <c r="G76">
        <v>1</v>
      </c>
      <c r="H76">
        <v>2</v>
      </c>
      <c r="I76" t="s">
        <v>388</v>
      </c>
      <c r="J76" t="s">
        <v>389</v>
      </c>
      <c r="K76" t="s">
        <v>390</v>
      </c>
      <c r="L76">
        <v>1368</v>
      </c>
      <c r="N76">
        <v>1011</v>
      </c>
      <c r="O76" t="s">
        <v>373</v>
      </c>
      <c r="P76" t="s">
        <v>373</v>
      </c>
      <c r="Q76">
        <v>1</v>
      </c>
      <c r="W76">
        <v>0</v>
      </c>
      <c r="X76">
        <v>-1152394969</v>
      </c>
      <c r="Y76">
        <f t="shared" si="31"/>
        <v>0.2</v>
      </c>
      <c r="AA76">
        <v>0</v>
      </c>
      <c r="AB76">
        <v>605.36</v>
      </c>
      <c r="AC76">
        <v>502.98</v>
      </c>
      <c r="AD76">
        <v>0</v>
      </c>
      <c r="AE76">
        <v>0</v>
      </c>
      <c r="AF76">
        <v>605.36</v>
      </c>
      <c r="AG76">
        <v>502.98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0.2</v>
      </c>
      <c r="AU76" t="s">
        <v>3</v>
      </c>
      <c r="AV76">
        <v>1</v>
      </c>
      <c r="AW76">
        <v>2</v>
      </c>
      <c r="AX76">
        <v>67840497</v>
      </c>
      <c r="AY76">
        <v>1</v>
      </c>
      <c r="AZ76">
        <v>0</v>
      </c>
      <c r="BA76">
        <v>94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121.072</v>
      </c>
      <c r="BL76">
        <v>100.596</v>
      </c>
      <c r="BM76">
        <v>0</v>
      </c>
      <c r="BN76">
        <v>0</v>
      </c>
      <c r="BO76">
        <v>0.2</v>
      </c>
      <c r="BP76">
        <v>1</v>
      </c>
      <c r="BQ76">
        <v>0</v>
      </c>
      <c r="BR76">
        <v>121.072</v>
      </c>
      <c r="BS76">
        <v>100.596</v>
      </c>
      <c r="BT76">
        <v>0</v>
      </c>
      <c r="BU76">
        <v>0</v>
      </c>
      <c r="BV76">
        <v>0.2</v>
      </c>
      <c r="BW76">
        <v>1</v>
      </c>
      <c r="CV76">
        <v>0</v>
      </c>
      <c r="CW76">
        <f>ROUND(Y76*Source!I94*DO76,7)</f>
        <v>0</v>
      </c>
      <c r="CX76">
        <f>ROUND(Y76*Source!I94,7)</f>
        <v>0</v>
      </c>
      <c r="CY76">
        <f>AB76</f>
        <v>605.36</v>
      </c>
      <c r="CZ76">
        <f>AF76</f>
        <v>605.36</v>
      </c>
      <c r="DA76">
        <f>AJ76</f>
        <v>1</v>
      </c>
      <c r="DB76">
        <f t="shared" si="32"/>
        <v>121.07</v>
      </c>
      <c r="DC76">
        <f t="shared" si="33"/>
        <v>100.6</v>
      </c>
      <c r="DD76" t="s">
        <v>3</v>
      </c>
      <c r="DE76" t="s">
        <v>3</v>
      </c>
      <c r="DF76">
        <f t="shared" si="36"/>
        <v>0</v>
      </c>
      <c r="DG76">
        <f t="shared" si="29"/>
        <v>0</v>
      </c>
      <c r="DH76">
        <f t="shared" si="34"/>
        <v>0</v>
      </c>
      <c r="DI76">
        <f t="shared" si="35"/>
        <v>0</v>
      </c>
      <c r="DJ76">
        <f>DG76+DH76</f>
        <v>0</v>
      </c>
      <c r="DK76">
        <v>1</v>
      </c>
      <c r="DL76" t="s">
        <v>381</v>
      </c>
      <c r="DM76">
        <v>4</v>
      </c>
      <c r="DN76" t="s">
        <v>365</v>
      </c>
      <c r="DO76">
        <v>1</v>
      </c>
    </row>
    <row r="77" spans="1:119">
      <c r="A77">
        <f>ROW(Source!A94)</f>
        <v>94</v>
      </c>
      <c r="B77">
        <v>67259222</v>
      </c>
      <c r="C77">
        <v>67259776</v>
      </c>
      <c r="D77">
        <v>60270050</v>
      </c>
      <c r="E77">
        <v>1</v>
      </c>
      <c r="F77">
        <v>1</v>
      </c>
      <c r="G77">
        <v>1</v>
      </c>
      <c r="H77">
        <v>2</v>
      </c>
      <c r="I77" t="s">
        <v>440</v>
      </c>
      <c r="J77" t="s">
        <v>441</v>
      </c>
      <c r="K77" t="s">
        <v>442</v>
      </c>
      <c r="L77">
        <v>1368</v>
      </c>
      <c r="N77">
        <v>1011</v>
      </c>
      <c r="O77" t="s">
        <v>373</v>
      </c>
      <c r="P77" t="s">
        <v>373</v>
      </c>
      <c r="Q77">
        <v>1</v>
      </c>
      <c r="W77">
        <v>0</v>
      </c>
      <c r="X77">
        <v>-334821386</v>
      </c>
      <c r="Y77">
        <f t="shared" si="31"/>
        <v>2.7</v>
      </c>
      <c r="AA77">
        <v>0</v>
      </c>
      <c r="AB77">
        <v>30.51</v>
      </c>
      <c r="AC77">
        <v>0</v>
      </c>
      <c r="AD77">
        <v>0</v>
      </c>
      <c r="AE77">
        <v>0</v>
      </c>
      <c r="AF77">
        <v>30.51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2.7</v>
      </c>
      <c r="AU77" t="s">
        <v>3</v>
      </c>
      <c r="AV77">
        <v>1</v>
      </c>
      <c r="AW77">
        <v>2</v>
      </c>
      <c r="AX77">
        <v>67840498</v>
      </c>
      <c r="AY77">
        <v>1</v>
      </c>
      <c r="AZ77">
        <v>0</v>
      </c>
      <c r="BA77">
        <v>95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82.37700000000001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82.37700000000001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f>ROUND(Y77*Source!I94*DO77,7)</f>
        <v>0</v>
      </c>
      <c r="CX77">
        <f>ROUND(Y77*Source!I94,7)</f>
        <v>0</v>
      </c>
      <c r="CY77">
        <f>AB77</f>
        <v>30.51</v>
      </c>
      <c r="CZ77">
        <f>AF77</f>
        <v>30.51</v>
      </c>
      <c r="DA77">
        <f>AJ77</f>
        <v>1</v>
      </c>
      <c r="DB77">
        <f t="shared" si="32"/>
        <v>82.38</v>
      </c>
      <c r="DC77">
        <f t="shared" si="33"/>
        <v>0</v>
      </c>
      <c r="DD77" t="s">
        <v>3</v>
      </c>
      <c r="DE77" t="s">
        <v>3</v>
      </c>
      <c r="DF77">
        <f t="shared" si="36"/>
        <v>0</v>
      </c>
      <c r="DG77">
        <f t="shared" si="29"/>
        <v>0</v>
      </c>
      <c r="DH77">
        <f t="shared" si="34"/>
        <v>0</v>
      </c>
      <c r="DI77">
        <f t="shared" si="35"/>
        <v>0</v>
      </c>
      <c r="DJ77">
        <f>DG77+DH77</f>
        <v>0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>
      <c r="A78">
        <f>ROW(Source!A94)</f>
        <v>94</v>
      </c>
      <c r="B78">
        <v>67259222</v>
      </c>
      <c r="C78">
        <v>67259776</v>
      </c>
      <c r="D78">
        <v>60216806</v>
      </c>
      <c r="E78">
        <v>1</v>
      </c>
      <c r="F78">
        <v>1</v>
      </c>
      <c r="G78">
        <v>1</v>
      </c>
      <c r="H78">
        <v>3</v>
      </c>
      <c r="I78" t="s">
        <v>443</v>
      </c>
      <c r="J78" t="s">
        <v>444</v>
      </c>
      <c r="K78" t="s">
        <v>445</v>
      </c>
      <c r="L78">
        <v>1346</v>
      </c>
      <c r="N78">
        <v>1009</v>
      </c>
      <c r="O78" t="s">
        <v>394</v>
      </c>
      <c r="P78" t="s">
        <v>394</v>
      </c>
      <c r="Q78">
        <v>1</v>
      </c>
      <c r="W78">
        <v>0</v>
      </c>
      <c r="X78">
        <v>212334824</v>
      </c>
      <c r="Y78">
        <f t="shared" si="31"/>
        <v>0.9</v>
      </c>
      <c r="AA78">
        <v>147.85</v>
      </c>
      <c r="AB78">
        <v>0</v>
      </c>
      <c r="AC78">
        <v>0</v>
      </c>
      <c r="AD78">
        <v>0</v>
      </c>
      <c r="AE78">
        <v>155.63</v>
      </c>
      <c r="AF78">
        <v>0</v>
      </c>
      <c r="AG78">
        <v>0</v>
      </c>
      <c r="AH78">
        <v>0</v>
      </c>
      <c r="AI78">
        <v>0.95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0.9</v>
      </c>
      <c r="AU78" t="s">
        <v>3</v>
      </c>
      <c r="AV78">
        <v>0</v>
      </c>
      <c r="AW78">
        <v>2</v>
      </c>
      <c r="AX78">
        <v>67840499</v>
      </c>
      <c r="AY78">
        <v>1</v>
      </c>
      <c r="AZ78">
        <v>0</v>
      </c>
      <c r="BA78">
        <v>96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140.06700000000001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1</v>
      </c>
      <c r="BQ78">
        <v>140.06700000000001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1</v>
      </c>
      <c r="CV78">
        <v>0</v>
      </c>
      <c r="CW78">
        <v>0</v>
      </c>
      <c r="CX78">
        <f>ROUND(Y78*Source!I94,7)</f>
        <v>0</v>
      </c>
      <c r="CY78">
        <f>AA78</f>
        <v>147.85</v>
      </c>
      <c r="CZ78">
        <f>AE78</f>
        <v>155.63</v>
      </c>
      <c r="DA78">
        <f>AI78</f>
        <v>0.95</v>
      </c>
      <c r="DB78">
        <f t="shared" si="32"/>
        <v>140.07</v>
      </c>
      <c r="DC78">
        <f t="shared" si="33"/>
        <v>0</v>
      </c>
      <c r="DD78" t="s">
        <v>3</v>
      </c>
      <c r="DE78" t="s">
        <v>3</v>
      </c>
      <c r="DF78">
        <f>ROUND(ROUND(AE78*AI78,2)*CX78,2)</f>
        <v>0</v>
      </c>
      <c r="DG78">
        <f t="shared" si="29"/>
        <v>0</v>
      </c>
      <c r="DH78">
        <f t="shared" si="34"/>
        <v>0</v>
      </c>
      <c r="DI78">
        <f t="shared" si="35"/>
        <v>0</v>
      </c>
      <c r="DJ78">
        <f>DF78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>
      <c r="A79">
        <f>ROW(Source!A94)</f>
        <v>94</v>
      </c>
      <c r="B79">
        <v>67259222</v>
      </c>
      <c r="C79">
        <v>67259776</v>
      </c>
      <c r="D79">
        <v>60235140</v>
      </c>
      <c r="E79">
        <v>1</v>
      </c>
      <c r="F79">
        <v>1</v>
      </c>
      <c r="G79">
        <v>1</v>
      </c>
      <c r="H79">
        <v>3</v>
      </c>
      <c r="I79" t="s">
        <v>446</v>
      </c>
      <c r="J79" t="s">
        <v>447</v>
      </c>
      <c r="K79" t="s">
        <v>448</v>
      </c>
      <c r="L79">
        <v>1346</v>
      </c>
      <c r="N79">
        <v>1009</v>
      </c>
      <c r="O79" t="s">
        <v>394</v>
      </c>
      <c r="P79" t="s">
        <v>394</v>
      </c>
      <c r="Q79">
        <v>1</v>
      </c>
      <c r="W79">
        <v>0</v>
      </c>
      <c r="X79">
        <v>-1754100052</v>
      </c>
      <c r="Y79">
        <f t="shared" si="31"/>
        <v>3.7</v>
      </c>
      <c r="AA79">
        <v>1098.23</v>
      </c>
      <c r="AB79">
        <v>0</v>
      </c>
      <c r="AC79">
        <v>0</v>
      </c>
      <c r="AD79">
        <v>0</v>
      </c>
      <c r="AE79">
        <v>1098.23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3.7</v>
      </c>
      <c r="AU79" t="s">
        <v>3</v>
      </c>
      <c r="AV79">
        <v>0</v>
      </c>
      <c r="AW79">
        <v>2</v>
      </c>
      <c r="AX79">
        <v>67840500</v>
      </c>
      <c r="AY79">
        <v>1</v>
      </c>
      <c r="AZ79">
        <v>0</v>
      </c>
      <c r="BA79">
        <v>97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4063.4510000000005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1</v>
      </c>
      <c r="BQ79">
        <v>4063.4510000000005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1</v>
      </c>
      <c r="CV79">
        <v>0</v>
      </c>
      <c r="CW79">
        <v>0</v>
      </c>
      <c r="CX79">
        <f>ROUND(Y79*Source!I94,7)</f>
        <v>0</v>
      </c>
      <c r="CY79">
        <f>AA79</f>
        <v>1098.23</v>
      </c>
      <c r="CZ79">
        <f>AE79</f>
        <v>1098.23</v>
      </c>
      <c r="DA79">
        <f>AI79</f>
        <v>1</v>
      </c>
      <c r="DB79">
        <f t="shared" si="32"/>
        <v>4063.45</v>
      </c>
      <c r="DC79">
        <f t="shared" si="33"/>
        <v>0</v>
      </c>
      <c r="DD79" t="s">
        <v>3</v>
      </c>
      <c r="DE79" t="s">
        <v>3</v>
      </c>
      <c r="DF79">
        <f t="shared" ref="DF79:DF85" si="37">ROUND(ROUND(AE79,2)*CX79,2)</f>
        <v>0</v>
      </c>
      <c r="DG79">
        <f t="shared" si="29"/>
        <v>0</v>
      </c>
      <c r="DH79">
        <f t="shared" si="34"/>
        <v>0</v>
      </c>
      <c r="DI79">
        <f t="shared" si="35"/>
        <v>0</v>
      </c>
      <c r="DJ79">
        <f>DF79</f>
        <v>0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>
      <c r="A80">
        <f>ROW(Source!A94)</f>
        <v>94</v>
      </c>
      <c r="B80">
        <v>67259222</v>
      </c>
      <c r="C80">
        <v>67259776</v>
      </c>
      <c r="D80">
        <v>60150209</v>
      </c>
      <c r="E80">
        <v>114</v>
      </c>
      <c r="F80">
        <v>1</v>
      </c>
      <c r="G80">
        <v>1</v>
      </c>
      <c r="H80">
        <v>3</v>
      </c>
      <c r="I80" t="s">
        <v>190</v>
      </c>
      <c r="J80" t="s">
        <v>3</v>
      </c>
      <c r="K80" t="s">
        <v>191</v>
      </c>
      <c r="L80">
        <v>3277935</v>
      </c>
      <c r="N80">
        <v>1013</v>
      </c>
      <c r="O80" t="s">
        <v>192</v>
      </c>
      <c r="P80" t="s">
        <v>192</v>
      </c>
      <c r="Q80">
        <v>1</v>
      </c>
      <c r="W80">
        <v>0</v>
      </c>
      <c r="X80">
        <v>274903907</v>
      </c>
      <c r="Y80">
        <f t="shared" si="31"/>
        <v>2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 t="s">
        <v>3</v>
      </c>
      <c r="AT80">
        <v>2</v>
      </c>
      <c r="AU80" t="s">
        <v>3</v>
      </c>
      <c r="AV80">
        <v>0</v>
      </c>
      <c r="AW80">
        <v>2</v>
      </c>
      <c r="AX80">
        <v>67840501</v>
      </c>
      <c r="AY80">
        <v>1</v>
      </c>
      <c r="AZ80">
        <v>0</v>
      </c>
      <c r="BA80">
        <v>98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ROUND(Y80*Source!I94,7)</f>
        <v>0</v>
      </c>
      <c r="CY80">
        <f>AA80</f>
        <v>0</v>
      </c>
      <c r="CZ80">
        <f>AE80</f>
        <v>0</v>
      </c>
      <c r="DA80">
        <f>AI80</f>
        <v>1</v>
      </c>
      <c r="DB80">
        <f t="shared" si="32"/>
        <v>0</v>
      </c>
      <c r="DC80">
        <f t="shared" si="33"/>
        <v>0</v>
      </c>
      <c r="DD80" t="s">
        <v>3</v>
      </c>
      <c r="DE80" t="s">
        <v>3</v>
      </c>
      <c r="DF80">
        <f t="shared" si="37"/>
        <v>0</v>
      </c>
      <c r="DG80">
        <f t="shared" si="29"/>
        <v>0</v>
      </c>
      <c r="DH80">
        <f t="shared" si="34"/>
        <v>0</v>
      </c>
      <c r="DI80">
        <f t="shared" si="35"/>
        <v>0</v>
      </c>
      <c r="DJ80">
        <f>DF80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>
      <c r="A81">
        <f>ROW(Source!A97)</f>
        <v>97</v>
      </c>
      <c r="B81">
        <v>67259222</v>
      </c>
      <c r="C81">
        <v>67259795</v>
      </c>
      <c r="D81">
        <v>60144342</v>
      </c>
      <c r="E81">
        <v>114</v>
      </c>
      <c r="F81">
        <v>1</v>
      </c>
      <c r="G81">
        <v>1</v>
      </c>
      <c r="H81">
        <v>1</v>
      </c>
      <c r="I81" t="s">
        <v>438</v>
      </c>
      <c r="J81" t="s">
        <v>3</v>
      </c>
      <c r="K81" t="s">
        <v>439</v>
      </c>
      <c r="L81">
        <v>1191</v>
      </c>
      <c r="N81">
        <v>1013</v>
      </c>
      <c r="O81" t="s">
        <v>365</v>
      </c>
      <c r="P81" t="s">
        <v>365</v>
      </c>
      <c r="Q81">
        <v>1</v>
      </c>
      <c r="W81">
        <v>0</v>
      </c>
      <c r="X81">
        <v>44848675</v>
      </c>
      <c r="Y81">
        <f t="shared" si="31"/>
        <v>18.5</v>
      </c>
      <c r="AA81">
        <v>0</v>
      </c>
      <c r="AB81">
        <v>0</v>
      </c>
      <c r="AC81">
        <v>0</v>
      </c>
      <c r="AD81">
        <v>491.72</v>
      </c>
      <c r="AE81">
        <v>0</v>
      </c>
      <c r="AF81">
        <v>0</v>
      </c>
      <c r="AG81">
        <v>0</v>
      </c>
      <c r="AH81">
        <v>491.72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18.5</v>
      </c>
      <c r="AU81" t="s">
        <v>3</v>
      </c>
      <c r="AV81">
        <v>1</v>
      </c>
      <c r="AW81">
        <v>2</v>
      </c>
      <c r="AX81">
        <v>67840503</v>
      </c>
      <c r="AY81">
        <v>1</v>
      </c>
      <c r="AZ81">
        <v>0</v>
      </c>
      <c r="BA81">
        <v>99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9096.82</v>
      </c>
      <c r="BN81">
        <v>18.5</v>
      </c>
      <c r="BO81">
        <v>0</v>
      </c>
      <c r="BP81">
        <v>1</v>
      </c>
      <c r="BQ81">
        <v>0</v>
      </c>
      <c r="BR81">
        <v>0</v>
      </c>
      <c r="BS81">
        <v>0</v>
      </c>
      <c r="BT81">
        <v>9096.82</v>
      </c>
      <c r="BU81">
        <v>18.5</v>
      </c>
      <c r="BV81">
        <v>0</v>
      </c>
      <c r="BW81">
        <v>1</v>
      </c>
      <c r="CU81">
        <f>ROUND(AT81*Source!I97*AH81*AL81,2)</f>
        <v>0</v>
      </c>
      <c r="CV81">
        <f>ROUND(Y81*Source!I97,7)</f>
        <v>0</v>
      </c>
      <c r="CW81">
        <v>0</v>
      </c>
      <c r="CX81">
        <f>ROUND(Y81*Source!I97,7)</f>
        <v>0</v>
      </c>
      <c r="CY81">
        <f>AD81</f>
        <v>491.72</v>
      </c>
      <c r="CZ81">
        <f>AH81</f>
        <v>491.72</v>
      </c>
      <c r="DA81">
        <f>AL81</f>
        <v>1</v>
      </c>
      <c r="DB81">
        <f t="shared" si="32"/>
        <v>9096.82</v>
      </c>
      <c r="DC81">
        <f t="shared" si="33"/>
        <v>0</v>
      </c>
      <c r="DD81" t="s">
        <v>3</v>
      </c>
      <c r="DE81" t="s">
        <v>3</v>
      </c>
      <c r="DF81">
        <f t="shared" si="37"/>
        <v>0</v>
      </c>
      <c r="DG81">
        <f t="shared" si="29"/>
        <v>0</v>
      </c>
      <c r="DH81">
        <f t="shared" si="34"/>
        <v>0</v>
      </c>
      <c r="DI81">
        <f t="shared" si="35"/>
        <v>0</v>
      </c>
      <c r="DJ81">
        <f>DI81</f>
        <v>0</v>
      </c>
      <c r="DK81">
        <v>1</v>
      </c>
      <c r="DL81" t="s">
        <v>3</v>
      </c>
      <c r="DM81">
        <v>0</v>
      </c>
      <c r="DN81" t="s">
        <v>3</v>
      </c>
      <c r="DO81">
        <v>0</v>
      </c>
    </row>
    <row r="82" spans="1:119">
      <c r="A82">
        <f>ROW(Source!A97)</f>
        <v>97</v>
      </c>
      <c r="B82">
        <v>67259222</v>
      </c>
      <c r="C82">
        <v>67259795</v>
      </c>
      <c r="D82">
        <v>60144519</v>
      </c>
      <c r="E82">
        <v>114</v>
      </c>
      <c r="F82">
        <v>1</v>
      </c>
      <c r="G82">
        <v>1</v>
      </c>
      <c r="H82">
        <v>1</v>
      </c>
      <c r="I82" t="s">
        <v>368</v>
      </c>
      <c r="J82" t="s">
        <v>3</v>
      </c>
      <c r="K82" t="s">
        <v>369</v>
      </c>
      <c r="L82">
        <v>1191</v>
      </c>
      <c r="N82">
        <v>1013</v>
      </c>
      <c r="O82" t="s">
        <v>365</v>
      </c>
      <c r="P82" t="s">
        <v>365</v>
      </c>
      <c r="Q82">
        <v>1</v>
      </c>
      <c r="W82">
        <v>0</v>
      </c>
      <c r="X82">
        <v>-1417349443</v>
      </c>
      <c r="Y82">
        <f t="shared" si="31"/>
        <v>0.34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0.34</v>
      </c>
      <c r="AU82" t="s">
        <v>3</v>
      </c>
      <c r="AV82">
        <v>2</v>
      </c>
      <c r="AW82">
        <v>2</v>
      </c>
      <c r="AX82">
        <v>67840504</v>
      </c>
      <c r="AY82">
        <v>1</v>
      </c>
      <c r="AZ82">
        <v>0</v>
      </c>
      <c r="BA82">
        <v>100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ROUND(Y82*Source!I97,7)</f>
        <v>0</v>
      </c>
      <c r="CY82">
        <f>AD82</f>
        <v>0</v>
      </c>
      <c r="CZ82">
        <f>AH82</f>
        <v>0</v>
      </c>
      <c r="DA82">
        <f>AL82</f>
        <v>1</v>
      </c>
      <c r="DB82">
        <f t="shared" si="32"/>
        <v>0</v>
      </c>
      <c r="DC82">
        <f t="shared" si="33"/>
        <v>0</v>
      </c>
      <c r="DD82" t="s">
        <v>3</v>
      </c>
      <c r="DE82" t="s">
        <v>3</v>
      </c>
      <c r="DF82">
        <f t="shared" si="37"/>
        <v>0</v>
      </c>
      <c r="DG82">
        <f t="shared" si="29"/>
        <v>0</v>
      </c>
      <c r="DH82">
        <f t="shared" si="34"/>
        <v>0</v>
      </c>
      <c r="DI82">
        <f t="shared" si="35"/>
        <v>0</v>
      </c>
      <c r="DJ82">
        <f>DI82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>
      <c r="A83">
        <f>ROW(Source!A97)</f>
        <v>97</v>
      </c>
      <c r="B83">
        <v>67259222</v>
      </c>
      <c r="C83">
        <v>67259795</v>
      </c>
      <c r="D83">
        <v>60268964</v>
      </c>
      <c r="E83">
        <v>1</v>
      </c>
      <c r="F83">
        <v>1</v>
      </c>
      <c r="G83">
        <v>1</v>
      </c>
      <c r="H83">
        <v>2</v>
      </c>
      <c r="I83" t="s">
        <v>370</v>
      </c>
      <c r="J83" t="s">
        <v>371</v>
      </c>
      <c r="K83" t="s">
        <v>372</v>
      </c>
      <c r="L83">
        <v>1368</v>
      </c>
      <c r="N83">
        <v>1011</v>
      </c>
      <c r="O83" t="s">
        <v>373</v>
      </c>
      <c r="P83" t="s">
        <v>373</v>
      </c>
      <c r="Q83">
        <v>1</v>
      </c>
      <c r="W83">
        <v>0</v>
      </c>
      <c r="X83">
        <v>-468861091</v>
      </c>
      <c r="Y83">
        <f t="shared" si="31"/>
        <v>0.17</v>
      </c>
      <c r="AA83">
        <v>0</v>
      </c>
      <c r="AB83">
        <v>1613.51</v>
      </c>
      <c r="AC83">
        <v>675.65</v>
      </c>
      <c r="AD83">
        <v>0</v>
      </c>
      <c r="AE83">
        <v>0</v>
      </c>
      <c r="AF83">
        <v>1613.51</v>
      </c>
      <c r="AG83">
        <v>675.65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0.17</v>
      </c>
      <c r="AU83" t="s">
        <v>3</v>
      </c>
      <c r="AV83">
        <v>1</v>
      </c>
      <c r="AW83">
        <v>2</v>
      </c>
      <c r="AX83">
        <v>67840505</v>
      </c>
      <c r="AY83">
        <v>1</v>
      </c>
      <c r="AZ83">
        <v>0</v>
      </c>
      <c r="BA83">
        <v>101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274.29670000000004</v>
      </c>
      <c r="BL83">
        <v>114.8605</v>
      </c>
      <c r="BM83">
        <v>0</v>
      </c>
      <c r="BN83">
        <v>0</v>
      </c>
      <c r="BO83">
        <v>0.17</v>
      </c>
      <c r="BP83">
        <v>1</v>
      </c>
      <c r="BQ83">
        <v>0</v>
      </c>
      <c r="BR83">
        <v>274.29670000000004</v>
      </c>
      <c r="BS83">
        <v>114.8605</v>
      </c>
      <c r="BT83">
        <v>0</v>
      </c>
      <c r="BU83">
        <v>0</v>
      </c>
      <c r="BV83">
        <v>0.17</v>
      </c>
      <c r="BW83">
        <v>1</v>
      </c>
      <c r="CV83">
        <v>0</v>
      </c>
      <c r="CW83">
        <f>ROUND(Y83*Source!I97*DO83,7)</f>
        <v>0</v>
      </c>
      <c r="CX83">
        <f>ROUND(Y83*Source!I97,7)</f>
        <v>0</v>
      </c>
      <c r="CY83">
        <f>AB83</f>
        <v>1613.51</v>
      </c>
      <c r="CZ83">
        <f>AF83</f>
        <v>1613.51</v>
      </c>
      <c r="DA83">
        <f>AJ83</f>
        <v>1</v>
      </c>
      <c r="DB83">
        <f t="shared" si="32"/>
        <v>274.3</v>
      </c>
      <c r="DC83">
        <f t="shared" si="33"/>
        <v>114.86</v>
      </c>
      <c r="DD83" t="s">
        <v>3</v>
      </c>
      <c r="DE83" t="s">
        <v>3</v>
      </c>
      <c r="DF83">
        <f t="shared" si="37"/>
        <v>0</v>
      </c>
      <c r="DG83">
        <f t="shared" si="29"/>
        <v>0</v>
      </c>
      <c r="DH83">
        <f t="shared" si="34"/>
        <v>0</v>
      </c>
      <c r="DI83">
        <f t="shared" si="35"/>
        <v>0</v>
      </c>
      <c r="DJ83">
        <f>DG83+DH83</f>
        <v>0</v>
      </c>
      <c r="DK83">
        <v>1</v>
      </c>
      <c r="DL83" t="s">
        <v>374</v>
      </c>
      <c r="DM83">
        <v>6</v>
      </c>
      <c r="DN83" t="s">
        <v>365</v>
      </c>
      <c r="DO83">
        <v>1</v>
      </c>
    </row>
    <row r="84" spans="1:119">
      <c r="A84">
        <f>ROW(Source!A97)</f>
        <v>97</v>
      </c>
      <c r="B84">
        <v>67259222</v>
      </c>
      <c r="C84">
        <v>67259795</v>
      </c>
      <c r="D84">
        <v>60269855</v>
      </c>
      <c r="E84">
        <v>1</v>
      </c>
      <c r="F84">
        <v>1</v>
      </c>
      <c r="G84">
        <v>1</v>
      </c>
      <c r="H84">
        <v>2</v>
      </c>
      <c r="I84" t="s">
        <v>388</v>
      </c>
      <c r="J84" t="s">
        <v>389</v>
      </c>
      <c r="K84" t="s">
        <v>390</v>
      </c>
      <c r="L84">
        <v>1368</v>
      </c>
      <c r="N84">
        <v>1011</v>
      </c>
      <c r="O84" t="s">
        <v>373</v>
      </c>
      <c r="P84" t="s">
        <v>373</v>
      </c>
      <c r="Q84">
        <v>1</v>
      </c>
      <c r="W84">
        <v>0</v>
      </c>
      <c r="X84">
        <v>-1152394969</v>
      </c>
      <c r="Y84">
        <f t="shared" si="31"/>
        <v>0.17</v>
      </c>
      <c r="AA84">
        <v>0</v>
      </c>
      <c r="AB84">
        <v>605.36</v>
      </c>
      <c r="AC84">
        <v>502.98</v>
      </c>
      <c r="AD84">
        <v>0</v>
      </c>
      <c r="AE84">
        <v>0</v>
      </c>
      <c r="AF84">
        <v>605.36</v>
      </c>
      <c r="AG84">
        <v>502.98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0.17</v>
      </c>
      <c r="AU84" t="s">
        <v>3</v>
      </c>
      <c r="AV84">
        <v>1</v>
      </c>
      <c r="AW84">
        <v>2</v>
      </c>
      <c r="AX84">
        <v>67840506</v>
      </c>
      <c r="AY84">
        <v>1</v>
      </c>
      <c r="AZ84">
        <v>0</v>
      </c>
      <c r="BA84">
        <v>102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102.91120000000001</v>
      </c>
      <c r="BL84">
        <v>85.506600000000006</v>
      </c>
      <c r="BM84">
        <v>0</v>
      </c>
      <c r="BN84">
        <v>0</v>
      </c>
      <c r="BO84">
        <v>0.17</v>
      </c>
      <c r="BP84">
        <v>1</v>
      </c>
      <c r="BQ84">
        <v>0</v>
      </c>
      <c r="BR84">
        <v>102.91120000000001</v>
      </c>
      <c r="BS84">
        <v>85.506600000000006</v>
      </c>
      <c r="BT84">
        <v>0</v>
      </c>
      <c r="BU84">
        <v>0</v>
      </c>
      <c r="BV84">
        <v>0.17</v>
      </c>
      <c r="BW84">
        <v>1</v>
      </c>
      <c r="CV84">
        <v>0</v>
      </c>
      <c r="CW84">
        <f>ROUND(Y84*Source!I97*DO84,7)</f>
        <v>0</v>
      </c>
      <c r="CX84">
        <f>ROUND(Y84*Source!I97,7)</f>
        <v>0</v>
      </c>
      <c r="CY84">
        <f>AB84</f>
        <v>605.36</v>
      </c>
      <c r="CZ84">
        <f>AF84</f>
        <v>605.36</v>
      </c>
      <c r="DA84">
        <f>AJ84</f>
        <v>1</v>
      </c>
      <c r="DB84">
        <f t="shared" si="32"/>
        <v>102.91</v>
      </c>
      <c r="DC84">
        <f t="shared" si="33"/>
        <v>85.51</v>
      </c>
      <c r="DD84" t="s">
        <v>3</v>
      </c>
      <c r="DE84" t="s">
        <v>3</v>
      </c>
      <c r="DF84">
        <f t="shared" si="37"/>
        <v>0</v>
      </c>
      <c r="DG84">
        <f t="shared" si="29"/>
        <v>0</v>
      </c>
      <c r="DH84">
        <f t="shared" si="34"/>
        <v>0</v>
      </c>
      <c r="DI84">
        <f t="shared" si="35"/>
        <v>0</v>
      </c>
      <c r="DJ84">
        <f>DG84+DH84</f>
        <v>0</v>
      </c>
      <c r="DK84">
        <v>1</v>
      </c>
      <c r="DL84" t="s">
        <v>381</v>
      </c>
      <c r="DM84">
        <v>4</v>
      </c>
      <c r="DN84" t="s">
        <v>365</v>
      </c>
      <c r="DO84">
        <v>1</v>
      </c>
    </row>
    <row r="85" spans="1:119">
      <c r="A85">
        <f>ROW(Source!A97)</f>
        <v>97</v>
      </c>
      <c r="B85">
        <v>67259222</v>
      </c>
      <c r="C85">
        <v>67259795</v>
      </c>
      <c r="D85">
        <v>60270050</v>
      </c>
      <c r="E85">
        <v>1</v>
      </c>
      <c r="F85">
        <v>1</v>
      </c>
      <c r="G85">
        <v>1</v>
      </c>
      <c r="H85">
        <v>2</v>
      </c>
      <c r="I85" t="s">
        <v>440</v>
      </c>
      <c r="J85" t="s">
        <v>441</v>
      </c>
      <c r="K85" t="s">
        <v>442</v>
      </c>
      <c r="L85">
        <v>1368</v>
      </c>
      <c r="N85">
        <v>1011</v>
      </c>
      <c r="O85" t="s">
        <v>373</v>
      </c>
      <c r="P85" t="s">
        <v>373</v>
      </c>
      <c r="Q85">
        <v>1</v>
      </c>
      <c r="W85">
        <v>0</v>
      </c>
      <c r="X85">
        <v>-334821386</v>
      </c>
      <c r="Y85">
        <f t="shared" si="31"/>
        <v>2.9</v>
      </c>
      <c r="AA85">
        <v>0</v>
      </c>
      <c r="AB85">
        <v>30.51</v>
      </c>
      <c r="AC85">
        <v>0</v>
      </c>
      <c r="AD85">
        <v>0</v>
      </c>
      <c r="AE85">
        <v>0</v>
      </c>
      <c r="AF85">
        <v>30.51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2.9</v>
      </c>
      <c r="AU85" t="s">
        <v>3</v>
      </c>
      <c r="AV85">
        <v>1</v>
      </c>
      <c r="AW85">
        <v>2</v>
      </c>
      <c r="AX85">
        <v>67840507</v>
      </c>
      <c r="AY85">
        <v>1</v>
      </c>
      <c r="AZ85">
        <v>0</v>
      </c>
      <c r="BA85">
        <v>103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88.478999999999999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88.478999999999999</v>
      </c>
      <c r="BS85">
        <v>0</v>
      </c>
      <c r="BT85">
        <v>0</v>
      </c>
      <c r="BU85">
        <v>0</v>
      </c>
      <c r="BV85">
        <v>0</v>
      </c>
      <c r="BW85">
        <v>1</v>
      </c>
      <c r="CV85">
        <v>0</v>
      </c>
      <c r="CW85">
        <f>ROUND(Y85*Source!I97*DO85,7)</f>
        <v>0</v>
      </c>
      <c r="CX85">
        <f>ROUND(Y85*Source!I97,7)</f>
        <v>0</v>
      </c>
      <c r="CY85">
        <f>AB85</f>
        <v>30.51</v>
      </c>
      <c r="CZ85">
        <f>AF85</f>
        <v>30.51</v>
      </c>
      <c r="DA85">
        <f>AJ85</f>
        <v>1</v>
      </c>
      <c r="DB85">
        <f t="shared" si="32"/>
        <v>88.48</v>
      </c>
      <c r="DC85">
        <f t="shared" si="33"/>
        <v>0</v>
      </c>
      <c r="DD85" t="s">
        <v>3</v>
      </c>
      <c r="DE85" t="s">
        <v>3</v>
      </c>
      <c r="DF85">
        <f t="shared" si="37"/>
        <v>0</v>
      </c>
      <c r="DG85">
        <f t="shared" si="29"/>
        <v>0</v>
      </c>
      <c r="DH85">
        <f t="shared" si="34"/>
        <v>0</v>
      </c>
      <c r="DI85">
        <f t="shared" si="35"/>
        <v>0</v>
      </c>
      <c r="DJ85">
        <f>DG85+DH85</f>
        <v>0</v>
      </c>
      <c r="DK85">
        <v>1</v>
      </c>
      <c r="DL85" t="s">
        <v>3</v>
      </c>
      <c r="DM85">
        <v>0</v>
      </c>
      <c r="DN85" t="s">
        <v>3</v>
      </c>
      <c r="DO85">
        <v>0</v>
      </c>
    </row>
    <row r="86" spans="1:119">
      <c r="A86">
        <f>ROW(Source!A97)</f>
        <v>97</v>
      </c>
      <c r="B86">
        <v>67259222</v>
      </c>
      <c r="C86">
        <v>67259795</v>
      </c>
      <c r="D86">
        <v>60216806</v>
      </c>
      <c r="E86">
        <v>1</v>
      </c>
      <c r="F86">
        <v>1</v>
      </c>
      <c r="G86">
        <v>1</v>
      </c>
      <c r="H86">
        <v>3</v>
      </c>
      <c r="I86" t="s">
        <v>443</v>
      </c>
      <c r="J86" t="s">
        <v>444</v>
      </c>
      <c r="K86" t="s">
        <v>445</v>
      </c>
      <c r="L86">
        <v>1346</v>
      </c>
      <c r="N86">
        <v>1009</v>
      </c>
      <c r="O86" t="s">
        <v>394</v>
      </c>
      <c r="P86" t="s">
        <v>394</v>
      </c>
      <c r="Q86">
        <v>1</v>
      </c>
      <c r="W86">
        <v>0</v>
      </c>
      <c r="X86">
        <v>212334824</v>
      </c>
      <c r="Y86">
        <f t="shared" si="31"/>
        <v>0.9</v>
      </c>
      <c r="AA86">
        <v>147.85</v>
      </c>
      <c r="AB86">
        <v>0</v>
      </c>
      <c r="AC86">
        <v>0</v>
      </c>
      <c r="AD86">
        <v>0</v>
      </c>
      <c r="AE86">
        <v>155.63</v>
      </c>
      <c r="AF86">
        <v>0</v>
      </c>
      <c r="AG86">
        <v>0</v>
      </c>
      <c r="AH86">
        <v>0</v>
      </c>
      <c r="AI86">
        <v>0.95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0.9</v>
      </c>
      <c r="AU86" t="s">
        <v>3</v>
      </c>
      <c r="AV86">
        <v>0</v>
      </c>
      <c r="AW86">
        <v>2</v>
      </c>
      <c r="AX86">
        <v>67840508</v>
      </c>
      <c r="AY86">
        <v>1</v>
      </c>
      <c r="AZ86">
        <v>0</v>
      </c>
      <c r="BA86">
        <v>104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140.06700000000001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140.06700000000001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1</v>
      </c>
      <c r="CV86">
        <v>0</v>
      </c>
      <c r="CW86">
        <v>0</v>
      </c>
      <c r="CX86">
        <f>ROUND(Y86*Source!I97,7)</f>
        <v>0</v>
      </c>
      <c r="CY86">
        <f>AA86</f>
        <v>147.85</v>
      </c>
      <c r="CZ86">
        <f>AE86</f>
        <v>155.63</v>
      </c>
      <c r="DA86">
        <f>AI86</f>
        <v>0.95</v>
      </c>
      <c r="DB86">
        <f t="shared" si="32"/>
        <v>140.07</v>
      </c>
      <c r="DC86">
        <f t="shared" si="33"/>
        <v>0</v>
      </c>
      <c r="DD86" t="s">
        <v>3</v>
      </c>
      <c r="DE86" t="s">
        <v>3</v>
      </c>
      <c r="DF86">
        <f>ROUND(ROUND(AE86*AI86,2)*CX86,2)</f>
        <v>0</v>
      </c>
      <c r="DG86">
        <f t="shared" si="29"/>
        <v>0</v>
      </c>
      <c r="DH86">
        <f t="shared" si="34"/>
        <v>0</v>
      </c>
      <c r="DI86">
        <f t="shared" si="35"/>
        <v>0</v>
      </c>
      <c r="DJ86">
        <f>DF86</f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>
      <c r="A87">
        <f>ROW(Source!A97)</f>
        <v>97</v>
      </c>
      <c r="B87">
        <v>67259222</v>
      </c>
      <c r="C87">
        <v>67259795</v>
      </c>
      <c r="D87">
        <v>60225327</v>
      </c>
      <c r="E87">
        <v>1</v>
      </c>
      <c r="F87">
        <v>1</v>
      </c>
      <c r="G87">
        <v>1</v>
      </c>
      <c r="H87">
        <v>3</v>
      </c>
      <c r="I87" t="s">
        <v>215</v>
      </c>
      <c r="J87" t="s">
        <v>217</v>
      </c>
      <c r="K87" t="s">
        <v>216</v>
      </c>
      <c r="L87">
        <v>1348</v>
      </c>
      <c r="N87">
        <v>1009</v>
      </c>
      <c r="O87" t="s">
        <v>59</v>
      </c>
      <c r="P87" t="s">
        <v>59</v>
      </c>
      <c r="Q87">
        <v>1000</v>
      </c>
      <c r="W87">
        <v>0</v>
      </c>
      <c r="X87">
        <v>1907690443</v>
      </c>
      <c r="Y87">
        <f t="shared" si="31"/>
        <v>4.0000000000000001E-3</v>
      </c>
      <c r="AA87">
        <v>51054.97</v>
      </c>
      <c r="AB87">
        <v>0</v>
      </c>
      <c r="AC87">
        <v>0</v>
      </c>
      <c r="AD87">
        <v>0</v>
      </c>
      <c r="AE87">
        <v>51054.97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0</v>
      </c>
      <c r="AR87">
        <v>0</v>
      </c>
      <c r="AS87" t="s">
        <v>3</v>
      </c>
      <c r="AT87">
        <v>4.0000000000000001E-3</v>
      </c>
      <c r="AU87" t="s">
        <v>3</v>
      </c>
      <c r="AV87">
        <v>0</v>
      </c>
      <c r="AW87">
        <v>2</v>
      </c>
      <c r="AX87">
        <v>67840509</v>
      </c>
      <c r="AY87">
        <v>1</v>
      </c>
      <c r="AZ87">
        <v>0</v>
      </c>
      <c r="BA87">
        <v>105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ROUND(Y87*Source!I97,7)</f>
        <v>0</v>
      </c>
      <c r="CY87">
        <f>AA87</f>
        <v>51054.97</v>
      </c>
      <c r="CZ87">
        <f>AE87</f>
        <v>51054.97</v>
      </c>
      <c r="DA87">
        <f>AI87</f>
        <v>1</v>
      </c>
      <c r="DB87">
        <f t="shared" si="32"/>
        <v>204.22</v>
      </c>
      <c r="DC87">
        <f t="shared" si="33"/>
        <v>0</v>
      </c>
      <c r="DD87" t="s">
        <v>3</v>
      </c>
      <c r="DE87" t="s">
        <v>3</v>
      </c>
      <c r="DF87">
        <f t="shared" ref="DF87:DF98" si="38">ROUND(ROUND(AE87,2)*CX87,2)</f>
        <v>0</v>
      </c>
      <c r="DG87">
        <f t="shared" si="29"/>
        <v>0</v>
      </c>
      <c r="DH87">
        <f t="shared" si="34"/>
        <v>0</v>
      </c>
      <c r="DI87">
        <f t="shared" si="35"/>
        <v>0</v>
      </c>
      <c r="DJ87">
        <f>DF87</f>
        <v>0</v>
      </c>
      <c r="DK87">
        <v>1</v>
      </c>
      <c r="DL87" t="s">
        <v>3</v>
      </c>
      <c r="DM87">
        <v>0</v>
      </c>
      <c r="DN87" t="s">
        <v>3</v>
      </c>
      <c r="DO87">
        <v>0</v>
      </c>
    </row>
    <row r="88" spans="1:119">
      <c r="A88">
        <f>ROW(Source!A97)</f>
        <v>97</v>
      </c>
      <c r="B88">
        <v>67259222</v>
      </c>
      <c r="C88">
        <v>67259795</v>
      </c>
      <c r="D88">
        <v>60235140</v>
      </c>
      <c r="E88">
        <v>1</v>
      </c>
      <c r="F88">
        <v>1</v>
      </c>
      <c r="G88">
        <v>1</v>
      </c>
      <c r="H88">
        <v>3</v>
      </c>
      <c r="I88" t="s">
        <v>446</v>
      </c>
      <c r="J88" t="s">
        <v>447</v>
      </c>
      <c r="K88" t="s">
        <v>448</v>
      </c>
      <c r="L88">
        <v>1346</v>
      </c>
      <c r="N88">
        <v>1009</v>
      </c>
      <c r="O88" t="s">
        <v>394</v>
      </c>
      <c r="P88" t="s">
        <v>394</v>
      </c>
      <c r="Q88">
        <v>1</v>
      </c>
      <c r="W88">
        <v>0</v>
      </c>
      <c r="X88">
        <v>-1754100052</v>
      </c>
      <c r="Y88">
        <f t="shared" si="31"/>
        <v>2.4</v>
      </c>
      <c r="AA88">
        <v>1098.23</v>
      </c>
      <c r="AB88">
        <v>0</v>
      </c>
      <c r="AC88">
        <v>0</v>
      </c>
      <c r="AD88">
        <v>0</v>
      </c>
      <c r="AE88">
        <v>1098.23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2.4</v>
      </c>
      <c r="AU88" t="s">
        <v>3</v>
      </c>
      <c r="AV88">
        <v>0</v>
      </c>
      <c r="AW88">
        <v>2</v>
      </c>
      <c r="AX88">
        <v>67840510</v>
      </c>
      <c r="AY88">
        <v>1</v>
      </c>
      <c r="AZ88">
        <v>0</v>
      </c>
      <c r="BA88">
        <v>106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2635.752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2635.752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1</v>
      </c>
      <c r="CV88">
        <v>0</v>
      </c>
      <c r="CW88">
        <v>0</v>
      </c>
      <c r="CX88">
        <f>ROUND(Y88*Source!I97,7)</f>
        <v>0</v>
      </c>
      <c r="CY88">
        <f>AA88</f>
        <v>1098.23</v>
      </c>
      <c r="CZ88">
        <f>AE88</f>
        <v>1098.23</v>
      </c>
      <c r="DA88">
        <f>AI88</f>
        <v>1</v>
      </c>
      <c r="DB88">
        <f t="shared" si="32"/>
        <v>2635.75</v>
      </c>
      <c r="DC88">
        <f t="shared" si="33"/>
        <v>0</v>
      </c>
      <c r="DD88" t="s">
        <v>3</v>
      </c>
      <c r="DE88" t="s">
        <v>3</v>
      </c>
      <c r="DF88">
        <f t="shared" si="38"/>
        <v>0</v>
      </c>
      <c r="DG88">
        <f t="shared" si="29"/>
        <v>0</v>
      </c>
      <c r="DH88">
        <f t="shared" si="34"/>
        <v>0</v>
      </c>
      <c r="DI88">
        <f t="shared" si="35"/>
        <v>0</v>
      </c>
      <c r="DJ88">
        <f>DF88</f>
        <v>0</v>
      </c>
      <c r="DK88">
        <v>1</v>
      </c>
      <c r="DL88" t="s">
        <v>3</v>
      </c>
      <c r="DM88">
        <v>0</v>
      </c>
      <c r="DN88" t="s">
        <v>3</v>
      </c>
      <c r="DO88">
        <v>0</v>
      </c>
    </row>
    <row r="89" spans="1:119">
      <c r="A89">
        <f>ROW(Source!A97)</f>
        <v>97</v>
      </c>
      <c r="B89">
        <v>67259222</v>
      </c>
      <c r="C89">
        <v>67259795</v>
      </c>
      <c r="D89">
        <v>60150209</v>
      </c>
      <c r="E89">
        <v>114</v>
      </c>
      <c r="F89">
        <v>1</v>
      </c>
      <c r="G89">
        <v>1</v>
      </c>
      <c r="H89">
        <v>3</v>
      </c>
      <c r="I89" t="s">
        <v>190</v>
      </c>
      <c r="J89" t="s">
        <v>3</v>
      </c>
      <c r="K89" t="s">
        <v>191</v>
      </c>
      <c r="L89">
        <v>3277935</v>
      </c>
      <c r="N89">
        <v>1013</v>
      </c>
      <c r="O89" t="s">
        <v>192</v>
      </c>
      <c r="P89" t="s">
        <v>192</v>
      </c>
      <c r="Q89">
        <v>1</v>
      </c>
      <c r="W89">
        <v>0</v>
      </c>
      <c r="X89">
        <v>274903907</v>
      </c>
      <c r="Y89">
        <f t="shared" si="31"/>
        <v>2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 t="s">
        <v>3</v>
      </c>
      <c r="AT89">
        <v>2</v>
      </c>
      <c r="AU89" t="s">
        <v>3</v>
      </c>
      <c r="AV89">
        <v>0</v>
      </c>
      <c r="AW89">
        <v>2</v>
      </c>
      <c r="AX89">
        <v>67840511</v>
      </c>
      <c r="AY89">
        <v>1</v>
      </c>
      <c r="AZ89">
        <v>0</v>
      </c>
      <c r="BA89">
        <v>107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ROUND(Y89*Source!I97,7)</f>
        <v>0</v>
      </c>
      <c r="CY89">
        <f>AA89</f>
        <v>0</v>
      </c>
      <c r="CZ89">
        <f>AE89</f>
        <v>0</v>
      </c>
      <c r="DA89">
        <f>AI89</f>
        <v>1</v>
      </c>
      <c r="DB89">
        <f t="shared" si="32"/>
        <v>0</v>
      </c>
      <c r="DC89">
        <f t="shared" si="33"/>
        <v>0</v>
      </c>
      <c r="DD89" t="s">
        <v>3</v>
      </c>
      <c r="DE89" t="s">
        <v>3</v>
      </c>
      <c r="DF89">
        <f t="shared" si="38"/>
        <v>0</v>
      </c>
      <c r="DG89">
        <f t="shared" si="29"/>
        <v>0</v>
      </c>
      <c r="DH89">
        <f t="shared" si="34"/>
        <v>0</v>
      </c>
      <c r="DI89">
        <f t="shared" si="35"/>
        <v>0</v>
      </c>
      <c r="DJ89">
        <f>DF89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>
      <c r="A90">
        <f>ROW(Source!A102)</f>
        <v>102</v>
      </c>
      <c r="B90">
        <v>67259222</v>
      </c>
      <c r="C90">
        <v>67259818</v>
      </c>
      <c r="D90">
        <v>60144274</v>
      </c>
      <c r="E90">
        <v>114</v>
      </c>
      <c r="F90">
        <v>1</v>
      </c>
      <c r="G90">
        <v>1</v>
      </c>
      <c r="H90">
        <v>1</v>
      </c>
      <c r="I90" t="s">
        <v>404</v>
      </c>
      <c r="J90" t="s">
        <v>3</v>
      </c>
      <c r="K90" t="s">
        <v>405</v>
      </c>
      <c r="L90">
        <v>1191</v>
      </c>
      <c r="N90">
        <v>1013</v>
      </c>
      <c r="O90" t="s">
        <v>365</v>
      </c>
      <c r="P90" t="s">
        <v>365</v>
      </c>
      <c r="Q90">
        <v>1</v>
      </c>
      <c r="W90">
        <v>0</v>
      </c>
      <c r="X90">
        <v>-267883188</v>
      </c>
      <c r="Y90">
        <f t="shared" si="31"/>
        <v>88.5</v>
      </c>
      <c r="AA90">
        <v>0</v>
      </c>
      <c r="AB90">
        <v>0</v>
      </c>
      <c r="AC90">
        <v>0</v>
      </c>
      <c r="AD90">
        <v>392.25</v>
      </c>
      <c r="AE90">
        <v>0</v>
      </c>
      <c r="AF90">
        <v>0</v>
      </c>
      <c r="AG90">
        <v>0</v>
      </c>
      <c r="AH90">
        <v>392.25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88.5</v>
      </c>
      <c r="AU90" t="s">
        <v>3</v>
      </c>
      <c r="AV90">
        <v>1</v>
      </c>
      <c r="AW90">
        <v>2</v>
      </c>
      <c r="AX90">
        <v>67840514</v>
      </c>
      <c r="AY90">
        <v>1</v>
      </c>
      <c r="AZ90">
        <v>0</v>
      </c>
      <c r="BA90">
        <v>108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34714.125</v>
      </c>
      <c r="BN90">
        <v>88.5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34714.125</v>
      </c>
      <c r="BU90">
        <v>88.5</v>
      </c>
      <c r="BV90">
        <v>0</v>
      </c>
      <c r="BW90">
        <v>1</v>
      </c>
      <c r="CU90">
        <f>ROUND(AT90*Source!I102*AH90*AL90,2)</f>
        <v>0</v>
      </c>
      <c r="CV90">
        <f>ROUND(Y90*Source!I102,7)</f>
        <v>0</v>
      </c>
      <c r="CW90">
        <v>0</v>
      </c>
      <c r="CX90">
        <f>ROUND(Y90*Source!I102,7)</f>
        <v>0</v>
      </c>
      <c r="CY90">
        <f t="shared" ref="CY90:CY98" si="39">AD90</f>
        <v>392.25</v>
      </c>
      <c r="CZ90">
        <f t="shared" ref="CZ90:CZ98" si="40">AH90</f>
        <v>392.25</v>
      </c>
      <c r="DA90">
        <f t="shared" ref="DA90:DA98" si="41">AL90</f>
        <v>1</v>
      </c>
      <c r="DB90">
        <f t="shared" si="32"/>
        <v>34714.129999999997</v>
      </c>
      <c r="DC90">
        <f t="shared" si="33"/>
        <v>0</v>
      </c>
      <c r="DD90" t="s">
        <v>3</v>
      </c>
      <c r="DE90" t="s">
        <v>3</v>
      </c>
      <c r="DF90">
        <f t="shared" si="38"/>
        <v>0</v>
      </c>
      <c r="DG90">
        <f t="shared" si="29"/>
        <v>0</v>
      </c>
      <c r="DH90">
        <f t="shared" si="34"/>
        <v>0</v>
      </c>
      <c r="DI90">
        <f t="shared" si="35"/>
        <v>0</v>
      </c>
      <c r="DJ90">
        <f t="shared" ref="DJ90:DJ98" si="42">DI90</f>
        <v>0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>
      <c r="A91">
        <f>ROW(Source!A219)</f>
        <v>219</v>
      </c>
      <c r="B91">
        <v>67259222</v>
      </c>
      <c r="C91">
        <v>67259877</v>
      </c>
      <c r="D91">
        <v>60144489</v>
      </c>
      <c r="E91">
        <v>114</v>
      </c>
      <c r="F91">
        <v>1</v>
      </c>
      <c r="G91">
        <v>1</v>
      </c>
      <c r="H91">
        <v>1</v>
      </c>
      <c r="I91" t="s">
        <v>449</v>
      </c>
      <c r="J91" t="s">
        <v>3</v>
      </c>
      <c r="K91" t="s">
        <v>450</v>
      </c>
      <c r="L91">
        <v>1369</v>
      </c>
      <c r="N91">
        <v>1013</v>
      </c>
      <c r="O91" t="s">
        <v>408</v>
      </c>
      <c r="P91" t="s">
        <v>408</v>
      </c>
      <c r="Q91">
        <v>1</v>
      </c>
      <c r="W91">
        <v>0</v>
      </c>
      <c r="X91">
        <v>286205319</v>
      </c>
      <c r="Y91">
        <f t="shared" si="31"/>
        <v>6.48</v>
      </c>
      <c r="AA91">
        <v>0</v>
      </c>
      <c r="AB91">
        <v>0</v>
      </c>
      <c r="AC91">
        <v>0</v>
      </c>
      <c r="AD91">
        <v>675.65</v>
      </c>
      <c r="AE91">
        <v>0</v>
      </c>
      <c r="AF91">
        <v>0</v>
      </c>
      <c r="AG91">
        <v>0</v>
      </c>
      <c r="AH91">
        <v>675.65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6.48</v>
      </c>
      <c r="AU91" t="s">
        <v>3</v>
      </c>
      <c r="AV91">
        <v>1</v>
      </c>
      <c r="AW91">
        <v>2</v>
      </c>
      <c r="AX91">
        <v>67840515</v>
      </c>
      <c r="AY91">
        <v>1</v>
      </c>
      <c r="AZ91">
        <v>0</v>
      </c>
      <c r="BA91">
        <v>109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4378.2120000000004</v>
      </c>
      <c r="BN91">
        <v>6.48</v>
      </c>
      <c r="BO91">
        <v>0</v>
      </c>
      <c r="BP91">
        <v>1</v>
      </c>
      <c r="BQ91">
        <v>0</v>
      </c>
      <c r="BR91">
        <v>0</v>
      </c>
      <c r="BS91">
        <v>0</v>
      </c>
      <c r="BT91">
        <v>4378.2120000000004</v>
      </c>
      <c r="BU91">
        <v>6.48</v>
      </c>
      <c r="BV91">
        <v>0</v>
      </c>
      <c r="BW91">
        <v>1</v>
      </c>
      <c r="CU91">
        <f>ROUND(AT91*Source!I219*AH91*AL91,2)</f>
        <v>175.13</v>
      </c>
      <c r="CV91">
        <f>ROUND(Y91*Source!I219,7)</f>
        <v>0.25919999999999999</v>
      </c>
      <c r="CW91">
        <v>0</v>
      </c>
      <c r="CX91">
        <f>ROUND(Y91*Source!I219,7)</f>
        <v>0.25919999999999999</v>
      </c>
      <c r="CY91">
        <f t="shared" si="39"/>
        <v>675.65</v>
      </c>
      <c r="CZ91">
        <f t="shared" si="40"/>
        <v>675.65</v>
      </c>
      <c r="DA91">
        <f t="shared" si="41"/>
        <v>1</v>
      </c>
      <c r="DB91">
        <f t="shared" si="32"/>
        <v>4378.21</v>
      </c>
      <c r="DC91">
        <f t="shared" si="33"/>
        <v>0</v>
      </c>
      <c r="DD91" t="s">
        <v>3</v>
      </c>
      <c r="DE91" t="s">
        <v>3</v>
      </c>
      <c r="DF91">
        <f t="shared" si="38"/>
        <v>0</v>
      </c>
      <c r="DG91">
        <f t="shared" si="29"/>
        <v>0</v>
      </c>
      <c r="DH91">
        <f t="shared" si="34"/>
        <v>0</v>
      </c>
      <c r="DI91">
        <f t="shared" si="35"/>
        <v>175.13</v>
      </c>
      <c r="DJ91">
        <f t="shared" si="42"/>
        <v>175.13</v>
      </c>
      <c r="DK91">
        <v>1</v>
      </c>
      <c r="DL91" t="s">
        <v>3</v>
      </c>
      <c r="DM91">
        <v>0</v>
      </c>
      <c r="DN91" t="s">
        <v>3</v>
      </c>
      <c r="DO91">
        <v>0</v>
      </c>
    </row>
    <row r="92" spans="1:119">
      <c r="A92">
        <f>ROW(Source!A219)</f>
        <v>219</v>
      </c>
      <c r="B92">
        <v>67259222</v>
      </c>
      <c r="C92">
        <v>67259877</v>
      </c>
      <c r="D92">
        <v>60144513</v>
      </c>
      <c r="E92">
        <v>114</v>
      </c>
      <c r="F92">
        <v>1</v>
      </c>
      <c r="G92">
        <v>1</v>
      </c>
      <c r="H92">
        <v>1</v>
      </c>
      <c r="I92" t="s">
        <v>451</v>
      </c>
      <c r="J92" t="s">
        <v>3</v>
      </c>
      <c r="K92" t="s">
        <v>452</v>
      </c>
      <c r="L92">
        <v>1369</v>
      </c>
      <c r="N92">
        <v>1013</v>
      </c>
      <c r="O92" t="s">
        <v>408</v>
      </c>
      <c r="P92" t="s">
        <v>408</v>
      </c>
      <c r="Q92">
        <v>1</v>
      </c>
      <c r="W92">
        <v>0</v>
      </c>
      <c r="X92">
        <v>126826561</v>
      </c>
      <c r="Y92">
        <f t="shared" si="31"/>
        <v>6.48</v>
      </c>
      <c r="AA92">
        <v>0</v>
      </c>
      <c r="AB92">
        <v>0</v>
      </c>
      <c r="AC92">
        <v>0</v>
      </c>
      <c r="AD92">
        <v>660.63</v>
      </c>
      <c r="AE92">
        <v>0</v>
      </c>
      <c r="AF92">
        <v>0</v>
      </c>
      <c r="AG92">
        <v>0</v>
      </c>
      <c r="AH92">
        <v>660.63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6.48</v>
      </c>
      <c r="AU92" t="s">
        <v>3</v>
      </c>
      <c r="AV92">
        <v>1</v>
      </c>
      <c r="AW92">
        <v>2</v>
      </c>
      <c r="AX92">
        <v>67840516</v>
      </c>
      <c r="AY92">
        <v>1</v>
      </c>
      <c r="AZ92">
        <v>0</v>
      </c>
      <c r="BA92">
        <v>110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4280.8824000000004</v>
      </c>
      <c r="BN92">
        <v>6.48</v>
      </c>
      <c r="BO92">
        <v>0</v>
      </c>
      <c r="BP92">
        <v>1</v>
      </c>
      <c r="BQ92">
        <v>0</v>
      </c>
      <c r="BR92">
        <v>0</v>
      </c>
      <c r="BS92">
        <v>0</v>
      </c>
      <c r="BT92">
        <v>4280.8824000000004</v>
      </c>
      <c r="BU92">
        <v>6.48</v>
      </c>
      <c r="BV92">
        <v>0</v>
      </c>
      <c r="BW92">
        <v>1</v>
      </c>
      <c r="CU92">
        <f>ROUND(AT92*Source!I219*AH92*AL92,2)</f>
        <v>171.24</v>
      </c>
      <c r="CV92">
        <f>ROUND(Y92*Source!I219,7)</f>
        <v>0.25919999999999999</v>
      </c>
      <c r="CW92">
        <v>0</v>
      </c>
      <c r="CX92">
        <f>ROUND(Y92*Source!I219,7)</f>
        <v>0.25919999999999999</v>
      </c>
      <c r="CY92">
        <f t="shared" si="39"/>
        <v>660.63</v>
      </c>
      <c r="CZ92">
        <f t="shared" si="40"/>
        <v>660.63</v>
      </c>
      <c r="DA92">
        <f t="shared" si="41"/>
        <v>1</v>
      </c>
      <c r="DB92">
        <f t="shared" si="32"/>
        <v>4280.88</v>
      </c>
      <c r="DC92">
        <f t="shared" si="33"/>
        <v>0</v>
      </c>
      <c r="DD92" t="s">
        <v>3</v>
      </c>
      <c r="DE92" t="s">
        <v>3</v>
      </c>
      <c r="DF92">
        <f t="shared" si="38"/>
        <v>0</v>
      </c>
      <c r="DG92">
        <f t="shared" si="29"/>
        <v>0</v>
      </c>
      <c r="DH92">
        <f t="shared" si="34"/>
        <v>0</v>
      </c>
      <c r="DI92">
        <f t="shared" si="35"/>
        <v>171.24</v>
      </c>
      <c r="DJ92">
        <f t="shared" si="42"/>
        <v>171.24</v>
      </c>
      <c r="DK92">
        <v>1</v>
      </c>
      <c r="DL92" t="s">
        <v>3</v>
      </c>
      <c r="DM92">
        <v>0</v>
      </c>
      <c r="DN92" t="s">
        <v>3</v>
      </c>
      <c r="DO92">
        <v>0</v>
      </c>
    </row>
    <row r="93" spans="1:119">
      <c r="A93">
        <f>ROW(Source!A220)</f>
        <v>220</v>
      </c>
      <c r="B93">
        <v>67259222</v>
      </c>
      <c r="C93">
        <v>67259882</v>
      </c>
      <c r="D93">
        <v>60144489</v>
      </c>
      <c r="E93">
        <v>114</v>
      </c>
      <c r="F93">
        <v>1</v>
      </c>
      <c r="G93">
        <v>1</v>
      </c>
      <c r="H93">
        <v>1</v>
      </c>
      <c r="I93" t="s">
        <v>449</v>
      </c>
      <c r="J93" t="s">
        <v>3</v>
      </c>
      <c r="K93" t="s">
        <v>450</v>
      </c>
      <c r="L93">
        <v>1369</v>
      </c>
      <c r="N93">
        <v>1013</v>
      </c>
      <c r="O93" t="s">
        <v>408</v>
      </c>
      <c r="P93" t="s">
        <v>408</v>
      </c>
      <c r="Q93">
        <v>1</v>
      </c>
      <c r="W93">
        <v>0</v>
      </c>
      <c r="X93">
        <v>286205319</v>
      </c>
      <c r="Y93">
        <f t="shared" si="31"/>
        <v>0.5</v>
      </c>
      <c r="AA93">
        <v>0</v>
      </c>
      <c r="AB93">
        <v>0</v>
      </c>
      <c r="AC93">
        <v>0</v>
      </c>
      <c r="AD93">
        <v>675.65</v>
      </c>
      <c r="AE93">
        <v>0</v>
      </c>
      <c r="AF93">
        <v>0</v>
      </c>
      <c r="AG93">
        <v>0</v>
      </c>
      <c r="AH93">
        <v>675.65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0.5</v>
      </c>
      <c r="AU93" t="s">
        <v>3</v>
      </c>
      <c r="AV93">
        <v>1</v>
      </c>
      <c r="AW93">
        <v>2</v>
      </c>
      <c r="AX93">
        <v>67840517</v>
      </c>
      <c r="AY93">
        <v>1</v>
      </c>
      <c r="AZ93">
        <v>0</v>
      </c>
      <c r="BA93">
        <v>111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337.82499999999999</v>
      </c>
      <c r="BN93">
        <v>0.5</v>
      </c>
      <c r="BO93">
        <v>0</v>
      </c>
      <c r="BP93">
        <v>1</v>
      </c>
      <c r="BQ93">
        <v>0</v>
      </c>
      <c r="BR93">
        <v>0</v>
      </c>
      <c r="BS93">
        <v>0</v>
      </c>
      <c r="BT93">
        <v>337.82499999999999</v>
      </c>
      <c r="BU93">
        <v>0.5</v>
      </c>
      <c r="BV93">
        <v>0</v>
      </c>
      <c r="BW93">
        <v>1</v>
      </c>
      <c r="CU93">
        <f>ROUND(AT93*Source!I220*AH93*AL93,2)</f>
        <v>675.65</v>
      </c>
      <c r="CV93">
        <f>ROUND(Y93*Source!I220,7)</f>
        <v>1</v>
      </c>
      <c r="CW93">
        <v>0</v>
      </c>
      <c r="CX93">
        <f>ROUND(Y93*Source!I220,7)</f>
        <v>1</v>
      </c>
      <c r="CY93">
        <f t="shared" si="39"/>
        <v>675.65</v>
      </c>
      <c r="CZ93">
        <f t="shared" si="40"/>
        <v>675.65</v>
      </c>
      <c r="DA93">
        <f t="shared" si="41"/>
        <v>1</v>
      </c>
      <c r="DB93">
        <f t="shared" si="32"/>
        <v>337.83</v>
      </c>
      <c r="DC93">
        <f t="shared" si="33"/>
        <v>0</v>
      </c>
      <c r="DD93" t="s">
        <v>3</v>
      </c>
      <c r="DE93" t="s">
        <v>3</v>
      </c>
      <c r="DF93">
        <f t="shared" si="38"/>
        <v>0</v>
      </c>
      <c r="DG93">
        <f t="shared" si="29"/>
        <v>0</v>
      </c>
      <c r="DH93">
        <f t="shared" si="34"/>
        <v>0</v>
      </c>
      <c r="DI93">
        <f t="shared" si="35"/>
        <v>675.65</v>
      </c>
      <c r="DJ93">
        <f t="shared" si="42"/>
        <v>675.65</v>
      </c>
      <c r="DK93">
        <v>1</v>
      </c>
      <c r="DL93" t="s">
        <v>3</v>
      </c>
      <c r="DM93">
        <v>0</v>
      </c>
      <c r="DN93" t="s">
        <v>3</v>
      </c>
      <c r="DO93">
        <v>0</v>
      </c>
    </row>
    <row r="94" spans="1:119">
      <c r="A94">
        <f>ROW(Source!A220)</f>
        <v>220</v>
      </c>
      <c r="B94">
        <v>67259222</v>
      </c>
      <c r="C94">
        <v>67259882</v>
      </c>
      <c r="D94">
        <v>60144513</v>
      </c>
      <c r="E94">
        <v>114</v>
      </c>
      <c r="F94">
        <v>1</v>
      </c>
      <c r="G94">
        <v>1</v>
      </c>
      <c r="H94">
        <v>1</v>
      </c>
      <c r="I94" t="s">
        <v>451</v>
      </c>
      <c r="J94" t="s">
        <v>3</v>
      </c>
      <c r="K94" t="s">
        <v>452</v>
      </c>
      <c r="L94">
        <v>1369</v>
      </c>
      <c r="N94">
        <v>1013</v>
      </c>
      <c r="O94" t="s">
        <v>408</v>
      </c>
      <c r="P94" t="s">
        <v>408</v>
      </c>
      <c r="Q94">
        <v>1</v>
      </c>
      <c r="W94">
        <v>0</v>
      </c>
      <c r="X94">
        <v>126826561</v>
      </c>
      <c r="Y94">
        <f t="shared" si="31"/>
        <v>0.5</v>
      </c>
      <c r="AA94">
        <v>0</v>
      </c>
      <c r="AB94">
        <v>0</v>
      </c>
      <c r="AC94">
        <v>0</v>
      </c>
      <c r="AD94">
        <v>660.63</v>
      </c>
      <c r="AE94">
        <v>0</v>
      </c>
      <c r="AF94">
        <v>0</v>
      </c>
      <c r="AG94">
        <v>0</v>
      </c>
      <c r="AH94">
        <v>660.63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0.5</v>
      </c>
      <c r="AU94" t="s">
        <v>3</v>
      </c>
      <c r="AV94">
        <v>1</v>
      </c>
      <c r="AW94">
        <v>2</v>
      </c>
      <c r="AX94">
        <v>67840518</v>
      </c>
      <c r="AY94">
        <v>1</v>
      </c>
      <c r="AZ94">
        <v>0</v>
      </c>
      <c r="BA94">
        <v>112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330.315</v>
      </c>
      <c r="BN94">
        <v>0.5</v>
      </c>
      <c r="BO94">
        <v>0</v>
      </c>
      <c r="BP94">
        <v>1</v>
      </c>
      <c r="BQ94">
        <v>0</v>
      </c>
      <c r="BR94">
        <v>0</v>
      </c>
      <c r="BS94">
        <v>0</v>
      </c>
      <c r="BT94">
        <v>330.315</v>
      </c>
      <c r="BU94">
        <v>0.5</v>
      </c>
      <c r="BV94">
        <v>0</v>
      </c>
      <c r="BW94">
        <v>1</v>
      </c>
      <c r="CU94">
        <f>ROUND(AT94*Source!I220*AH94*AL94,2)</f>
        <v>660.63</v>
      </c>
      <c r="CV94">
        <f>ROUND(Y94*Source!I220,7)</f>
        <v>1</v>
      </c>
      <c r="CW94">
        <v>0</v>
      </c>
      <c r="CX94">
        <f>ROUND(Y94*Source!I220,7)</f>
        <v>1</v>
      </c>
      <c r="CY94">
        <f t="shared" si="39"/>
        <v>660.63</v>
      </c>
      <c r="CZ94">
        <f t="shared" si="40"/>
        <v>660.63</v>
      </c>
      <c r="DA94">
        <f t="shared" si="41"/>
        <v>1</v>
      </c>
      <c r="DB94">
        <f t="shared" si="32"/>
        <v>330.32</v>
      </c>
      <c r="DC94">
        <f t="shared" si="33"/>
        <v>0</v>
      </c>
      <c r="DD94" t="s">
        <v>3</v>
      </c>
      <c r="DE94" t="s">
        <v>3</v>
      </c>
      <c r="DF94">
        <f t="shared" si="38"/>
        <v>0</v>
      </c>
      <c r="DG94">
        <f t="shared" si="29"/>
        <v>0</v>
      </c>
      <c r="DH94">
        <f t="shared" si="34"/>
        <v>0</v>
      </c>
      <c r="DI94">
        <f t="shared" si="35"/>
        <v>660.63</v>
      </c>
      <c r="DJ94">
        <f t="shared" si="42"/>
        <v>660.63</v>
      </c>
      <c r="DK94">
        <v>1</v>
      </c>
      <c r="DL94" t="s">
        <v>3</v>
      </c>
      <c r="DM94">
        <v>0</v>
      </c>
      <c r="DN94" t="s">
        <v>3</v>
      </c>
      <c r="DO94">
        <v>0</v>
      </c>
    </row>
    <row r="95" spans="1:119">
      <c r="A95">
        <f>ROW(Source!A221)</f>
        <v>221</v>
      </c>
      <c r="B95">
        <v>67259222</v>
      </c>
      <c r="C95">
        <v>67259887</v>
      </c>
      <c r="D95">
        <v>60144489</v>
      </c>
      <c r="E95">
        <v>114</v>
      </c>
      <c r="F95">
        <v>1</v>
      </c>
      <c r="G95">
        <v>1</v>
      </c>
      <c r="H95">
        <v>1</v>
      </c>
      <c r="I95" t="s">
        <v>449</v>
      </c>
      <c r="J95" t="s">
        <v>3</v>
      </c>
      <c r="K95" t="s">
        <v>450</v>
      </c>
      <c r="L95">
        <v>1369</v>
      </c>
      <c r="N95">
        <v>1013</v>
      </c>
      <c r="O95" t="s">
        <v>408</v>
      </c>
      <c r="P95" t="s">
        <v>408</v>
      </c>
      <c r="Q95">
        <v>1</v>
      </c>
      <c r="W95">
        <v>0</v>
      </c>
      <c r="X95">
        <v>286205319</v>
      </c>
      <c r="Y95">
        <f t="shared" si="31"/>
        <v>0.41</v>
      </c>
      <c r="AA95">
        <v>0</v>
      </c>
      <c r="AB95">
        <v>0</v>
      </c>
      <c r="AC95">
        <v>0</v>
      </c>
      <c r="AD95">
        <v>675.65</v>
      </c>
      <c r="AE95">
        <v>0</v>
      </c>
      <c r="AF95">
        <v>0</v>
      </c>
      <c r="AG95">
        <v>0</v>
      </c>
      <c r="AH95">
        <v>675.65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0.41</v>
      </c>
      <c r="AU95" t="s">
        <v>3</v>
      </c>
      <c r="AV95">
        <v>1</v>
      </c>
      <c r="AW95">
        <v>2</v>
      </c>
      <c r="AX95">
        <v>67840519</v>
      </c>
      <c r="AY95">
        <v>1</v>
      </c>
      <c r="AZ95">
        <v>0</v>
      </c>
      <c r="BA95">
        <v>113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277.01649999999995</v>
      </c>
      <c r="BN95">
        <v>0.41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277.01649999999995</v>
      </c>
      <c r="BU95">
        <v>0.41</v>
      </c>
      <c r="BV95">
        <v>0</v>
      </c>
      <c r="BW95">
        <v>1</v>
      </c>
      <c r="CU95">
        <f>ROUND(AT95*Source!I221*AH95*AL95,2)</f>
        <v>277.02</v>
      </c>
      <c r="CV95">
        <f>ROUND(Y95*Source!I221,7)</f>
        <v>0.41</v>
      </c>
      <c r="CW95">
        <v>0</v>
      </c>
      <c r="CX95">
        <f>ROUND(Y95*Source!I221,7)</f>
        <v>0.41</v>
      </c>
      <c r="CY95">
        <f t="shared" si="39"/>
        <v>675.65</v>
      </c>
      <c r="CZ95">
        <f t="shared" si="40"/>
        <v>675.65</v>
      </c>
      <c r="DA95">
        <f t="shared" si="41"/>
        <v>1</v>
      </c>
      <c r="DB95">
        <f t="shared" si="32"/>
        <v>277.02</v>
      </c>
      <c r="DC95">
        <f t="shared" si="33"/>
        <v>0</v>
      </c>
      <c r="DD95" t="s">
        <v>3</v>
      </c>
      <c r="DE95" t="s">
        <v>3</v>
      </c>
      <c r="DF95">
        <f t="shared" si="38"/>
        <v>0</v>
      </c>
      <c r="DG95">
        <f t="shared" si="29"/>
        <v>0</v>
      </c>
      <c r="DH95">
        <f t="shared" si="34"/>
        <v>0</v>
      </c>
      <c r="DI95">
        <f t="shared" si="35"/>
        <v>277.02</v>
      </c>
      <c r="DJ95">
        <f t="shared" si="42"/>
        <v>277.02</v>
      </c>
      <c r="DK95">
        <v>1</v>
      </c>
      <c r="DL95" t="s">
        <v>3</v>
      </c>
      <c r="DM95">
        <v>0</v>
      </c>
      <c r="DN95" t="s">
        <v>3</v>
      </c>
      <c r="DO95">
        <v>0</v>
      </c>
    </row>
    <row r="96" spans="1:119">
      <c r="A96">
        <f>ROW(Source!A221)</f>
        <v>221</v>
      </c>
      <c r="B96">
        <v>67259222</v>
      </c>
      <c r="C96">
        <v>67259887</v>
      </c>
      <c r="D96">
        <v>60144513</v>
      </c>
      <c r="E96">
        <v>114</v>
      </c>
      <c r="F96">
        <v>1</v>
      </c>
      <c r="G96">
        <v>1</v>
      </c>
      <c r="H96">
        <v>1</v>
      </c>
      <c r="I96" t="s">
        <v>451</v>
      </c>
      <c r="J96" t="s">
        <v>3</v>
      </c>
      <c r="K96" t="s">
        <v>452</v>
      </c>
      <c r="L96">
        <v>1369</v>
      </c>
      <c r="N96">
        <v>1013</v>
      </c>
      <c r="O96" t="s">
        <v>408</v>
      </c>
      <c r="P96" t="s">
        <v>408</v>
      </c>
      <c r="Q96">
        <v>1</v>
      </c>
      <c r="W96">
        <v>0</v>
      </c>
      <c r="X96">
        <v>126826561</v>
      </c>
      <c r="Y96">
        <f t="shared" si="31"/>
        <v>0.41</v>
      </c>
      <c r="AA96">
        <v>0</v>
      </c>
      <c r="AB96">
        <v>0</v>
      </c>
      <c r="AC96">
        <v>0</v>
      </c>
      <c r="AD96">
        <v>660.63</v>
      </c>
      <c r="AE96">
        <v>0</v>
      </c>
      <c r="AF96">
        <v>0</v>
      </c>
      <c r="AG96">
        <v>0</v>
      </c>
      <c r="AH96">
        <v>660.63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0.41</v>
      </c>
      <c r="AU96" t="s">
        <v>3</v>
      </c>
      <c r="AV96">
        <v>1</v>
      </c>
      <c r="AW96">
        <v>2</v>
      </c>
      <c r="AX96">
        <v>67840520</v>
      </c>
      <c r="AY96">
        <v>1</v>
      </c>
      <c r="AZ96">
        <v>0</v>
      </c>
      <c r="BA96">
        <v>114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270.85829999999999</v>
      </c>
      <c r="BN96">
        <v>0.41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270.85829999999999</v>
      </c>
      <c r="BU96">
        <v>0.41</v>
      </c>
      <c r="BV96">
        <v>0</v>
      </c>
      <c r="BW96">
        <v>1</v>
      </c>
      <c r="CU96">
        <f>ROUND(AT96*Source!I221*AH96*AL96,2)</f>
        <v>270.86</v>
      </c>
      <c r="CV96">
        <f>ROUND(Y96*Source!I221,7)</f>
        <v>0.41</v>
      </c>
      <c r="CW96">
        <v>0</v>
      </c>
      <c r="CX96">
        <f>ROUND(Y96*Source!I221,7)</f>
        <v>0.41</v>
      </c>
      <c r="CY96">
        <f t="shared" si="39"/>
        <v>660.63</v>
      </c>
      <c r="CZ96">
        <f t="shared" si="40"/>
        <v>660.63</v>
      </c>
      <c r="DA96">
        <f t="shared" si="41"/>
        <v>1</v>
      </c>
      <c r="DB96">
        <f t="shared" si="32"/>
        <v>270.86</v>
      </c>
      <c r="DC96">
        <f t="shared" si="33"/>
        <v>0</v>
      </c>
      <c r="DD96" t="s">
        <v>3</v>
      </c>
      <c r="DE96" t="s">
        <v>3</v>
      </c>
      <c r="DF96">
        <f t="shared" si="38"/>
        <v>0</v>
      </c>
      <c r="DG96">
        <f t="shared" si="29"/>
        <v>0</v>
      </c>
      <c r="DH96">
        <f t="shared" si="34"/>
        <v>0</v>
      </c>
      <c r="DI96">
        <f t="shared" si="35"/>
        <v>270.86</v>
      </c>
      <c r="DJ96">
        <f t="shared" si="42"/>
        <v>270.86</v>
      </c>
      <c r="DK96">
        <v>1</v>
      </c>
      <c r="DL96" t="s">
        <v>3</v>
      </c>
      <c r="DM96">
        <v>0</v>
      </c>
      <c r="DN96" t="s">
        <v>3</v>
      </c>
      <c r="DO96">
        <v>0</v>
      </c>
    </row>
    <row r="97" spans="1:119">
      <c r="A97">
        <f>ROW(Source!A222)</f>
        <v>222</v>
      </c>
      <c r="B97">
        <v>67259222</v>
      </c>
      <c r="C97">
        <v>67259892</v>
      </c>
      <c r="D97">
        <v>60144489</v>
      </c>
      <c r="E97">
        <v>114</v>
      </c>
      <c r="F97">
        <v>1</v>
      </c>
      <c r="G97">
        <v>1</v>
      </c>
      <c r="H97">
        <v>1</v>
      </c>
      <c r="I97" t="s">
        <v>449</v>
      </c>
      <c r="J97" t="s">
        <v>3</v>
      </c>
      <c r="K97" t="s">
        <v>450</v>
      </c>
      <c r="L97">
        <v>1369</v>
      </c>
      <c r="N97">
        <v>1013</v>
      </c>
      <c r="O97" t="s">
        <v>408</v>
      </c>
      <c r="P97" t="s">
        <v>408</v>
      </c>
      <c r="Q97">
        <v>1</v>
      </c>
      <c r="W97">
        <v>0</v>
      </c>
      <c r="X97">
        <v>286205319</v>
      </c>
      <c r="Y97">
        <f t="shared" si="31"/>
        <v>0.5</v>
      </c>
      <c r="AA97">
        <v>0</v>
      </c>
      <c r="AB97">
        <v>0</v>
      </c>
      <c r="AC97">
        <v>0</v>
      </c>
      <c r="AD97">
        <v>675.65</v>
      </c>
      <c r="AE97">
        <v>0</v>
      </c>
      <c r="AF97">
        <v>0</v>
      </c>
      <c r="AG97">
        <v>0</v>
      </c>
      <c r="AH97">
        <v>675.65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0.5</v>
      </c>
      <c r="AU97" t="s">
        <v>3</v>
      </c>
      <c r="AV97">
        <v>1</v>
      </c>
      <c r="AW97">
        <v>2</v>
      </c>
      <c r="AX97">
        <v>68003448</v>
      </c>
      <c r="AY97">
        <v>1</v>
      </c>
      <c r="AZ97">
        <v>0</v>
      </c>
      <c r="BA97">
        <v>115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337.82499999999999</v>
      </c>
      <c r="BN97">
        <v>0.5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337.82499999999999</v>
      </c>
      <c r="BU97">
        <v>0.5</v>
      </c>
      <c r="BV97">
        <v>0</v>
      </c>
      <c r="BW97">
        <v>1</v>
      </c>
      <c r="CU97">
        <f>ROUND(AT97*Source!I222*AH97*AL97,2)</f>
        <v>337.83</v>
      </c>
      <c r="CV97">
        <f>ROUND(Y97*Source!I222,7)</f>
        <v>0.5</v>
      </c>
      <c r="CW97">
        <v>0</v>
      </c>
      <c r="CX97">
        <f>ROUND(Y97*Source!I222,7)</f>
        <v>0.5</v>
      </c>
      <c r="CY97">
        <f t="shared" si="39"/>
        <v>675.65</v>
      </c>
      <c r="CZ97">
        <f t="shared" si="40"/>
        <v>675.65</v>
      </c>
      <c r="DA97">
        <f t="shared" si="41"/>
        <v>1</v>
      </c>
      <c r="DB97">
        <f t="shared" si="32"/>
        <v>337.83</v>
      </c>
      <c r="DC97">
        <f t="shared" si="33"/>
        <v>0</v>
      </c>
      <c r="DD97" t="s">
        <v>3</v>
      </c>
      <c r="DE97" t="s">
        <v>3</v>
      </c>
      <c r="DF97">
        <f t="shared" si="38"/>
        <v>0</v>
      </c>
      <c r="DG97">
        <f t="shared" si="29"/>
        <v>0</v>
      </c>
      <c r="DH97">
        <f t="shared" si="34"/>
        <v>0</v>
      </c>
      <c r="DI97">
        <f t="shared" si="35"/>
        <v>337.83</v>
      </c>
      <c r="DJ97">
        <f t="shared" si="42"/>
        <v>337.83</v>
      </c>
      <c r="DK97">
        <v>1</v>
      </c>
      <c r="DL97" t="s">
        <v>3</v>
      </c>
      <c r="DM97">
        <v>0</v>
      </c>
      <c r="DN97" t="s">
        <v>3</v>
      </c>
      <c r="DO97">
        <v>0</v>
      </c>
    </row>
    <row r="98" spans="1:119">
      <c r="A98">
        <f>ROW(Source!A222)</f>
        <v>222</v>
      </c>
      <c r="B98">
        <v>67259222</v>
      </c>
      <c r="C98">
        <v>67259892</v>
      </c>
      <c r="D98">
        <v>60144513</v>
      </c>
      <c r="E98">
        <v>114</v>
      </c>
      <c r="F98">
        <v>1</v>
      </c>
      <c r="G98">
        <v>1</v>
      </c>
      <c r="H98">
        <v>1</v>
      </c>
      <c r="I98" t="s">
        <v>451</v>
      </c>
      <c r="J98" t="s">
        <v>3</v>
      </c>
      <c r="K98" t="s">
        <v>452</v>
      </c>
      <c r="L98">
        <v>1369</v>
      </c>
      <c r="N98">
        <v>1013</v>
      </c>
      <c r="O98" t="s">
        <v>408</v>
      </c>
      <c r="P98" t="s">
        <v>408</v>
      </c>
      <c r="Q98">
        <v>1</v>
      </c>
      <c r="W98">
        <v>0</v>
      </c>
      <c r="X98">
        <v>126826561</v>
      </c>
      <c r="Y98">
        <f t="shared" si="31"/>
        <v>0.5</v>
      </c>
      <c r="AA98">
        <v>0</v>
      </c>
      <c r="AB98">
        <v>0</v>
      </c>
      <c r="AC98">
        <v>0</v>
      </c>
      <c r="AD98">
        <v>660.63</v>
      </c>
      <c r="AE98">
        <v>0</v>
      </c>
      <c r="AF98">
        <v>0</v>
      </c>
      <c r="AG98">
        <v>0</v>
      </c>
      <c r="AH98">
        <v>660.63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0.5</v>
      </c>
      <c r="AU98" t="s">
        <v>3</v>
      </c>
      <c r="AV98">
        <v>1</v>
      </c>
      <c r="AW98">
        <v>2</v>
      </c>
      <c r="AX98">
        <v>68003449</v>
      </c>
      <c r="AY98">
        <v>1</v>
      </c>
      <c r="AZ98">
        <v>0</v>
      </c>
      <c r="BA98">
        <v>116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330.315</v>
      </c>
      <c r="BN98">
        <v>0.5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330.315</v>
      </c>
      <c r="BU98">
        <v>0.5</v>
      </c>
      <c r="BV98">
        <v>0</v>
      </c>
      <c r="BW98">
        <v>1</v>
      </c>
      <c r="CU98">
        <f>ROUND(AT98*Source!I222*AH98*AL98,2)</f>
        <v>330.32</v>
      </c>
      <c r="CV98">
        <f>ROUND(Y98*Source!I222,7)</f>
        <v>0.5</v>
      </c>
      <c r="CW98">
        <v>0</v>
      </c>
      <c r="CX98">
        <f>ROUND(Y98*Source!I222,7)</f>
        <v>0.5</v>
      </c>
      <c r="CY98">
        <f t="shared" si="39"/>
        <v>660.63</v>
      </c>
      <c r="CZ98">
        <f t="shared" si="40"/>
        <v>660.63</v>
      </c>
      <c r="DA98">
        <f t="shared" si="41"/>
        <v>1</v>
      </c>
      <c r="DB98">
        <f t="shared" si="32"/>
        <v>330.32</v>
      </c>
      <c r="DC98">
        <f t="shared" si="33"/>
        <v>0</v>
      </c>
      <c r="DD98" t="s">
        <v>3</v>
      </c>
      <c r="DE98" t="s">
        <v>3</v>
      </c>
      <c r="DF98">
        <f t="shared" si="38"/>
        <v>0</v>
      </c>
      <c r="DG98">
        <f t="shared" si="29"/>
        <v>0</v>
      </c>
      <c r="DH98">
        <f t="shared" si="34"/>
        <v>0</v>
      </c>
      <c r="DI98">
        <f t="shared" si="35"/>
        <v>330.32</v>
      </c>
      <c r="DJ98">
        <f t="shared" si="42"/>
        <v>330.32</v>
      </c>
      <c r="DK98">
        <v>1</v>
      </c>
      <c r="DL98" t="s">
        <v>3</v>
      </c>
      <c r="DM98">
        <v>0</v>
      </c>
      <c r="DN98" t="s">
        <v>3</v>
      </c>
      <c r="DO98">
        <v>0</v>
      </c>
    </row>
    <row r="314" spans="9:9">
      <c r="I31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16"/>
  <sheetViews>
    <sheetView workbookViewId="0"/>
  </sheetViews>
  <sheetFormatPr defaultColWidth="9.140625" defaultRowHeight="12.75"/>
  <cols>
    <col min="1" max="256" width="9.140625" customWidth="1"/>
  </cols>
  <sheetData>
    <row r="1" spans="1:44">
      <c r="A1">
        <f>ROW(Source!A28)</f>
        <v>28</v>
      </c>
      <c r="B1">
        <v>68003442</v>
      </c>
      <c r="C1">
        <v>67259579</v>
      </c>
      <c r="D1">
        <v>60144284</v>
      </c>
      <c r="E1">
        <v>114</v>
      </c>
      <c r="F1">
        <v>1</v>
      </c>
      <c r="G1">
        <v>1</v>
      </c>
      <c r="H1">
        <v>1</v>
      </c>
      <c r="I1" t="s">
        <v>363</v>
      </c>
      <c r="J1" t="s">
        <v>3</v>
      </c>
      <c r="K1" t="s">
        <v>364</v>
      </c>
      <c r="L1">
        <v>1191</v>
      </c>
      <c r="N1">
        <v>1013</v>
      </c>
      <c r="O1" t="s">
        <v>365</v>
      </c>
      <c r="P1" t="s">
        <v>365</v>
      </c>
      <c r="Q1">
        <v>1</v>
      </c>
      <c r="X1">
        <v>154</v>
      </c>
      <c r="Y1">
        <v>0</v>
      </c>
      <c r="Z1">
        <v>0</v>
      </c>
      <c r="AA1">
        <v>0</v>
      </c>
      <c r="AB1">
        <v>409.14</v>
      </c>
      <c r="AC1">
        <v>0</v>
      </c>
      <c r="AD1">
        <v>1</v>
      </c>
      <c r="AE1">
        <v>1</v>
      </c>
      <c r="AF1" t="s">
        <v>3</v>
      </c>
      <c r="AG1">
        <v>154</v>
      </c>
      <c r="AH1">
        <v>2</v>
      </c>
      <c r="AI1">
        <v>68003442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>
      <c r="A2">
        <f>ROW(Source!A29)</f>
        <v>29</v>
      </c>
      <c r="B2">
        <v>68003443</v>
      </c>
      <c r="C2">
        <v>67259582</v>
      </c>
      <c r="D2">
        <v>60144306</v>
      </c>
      <c r="E2">
        <v>114</v>
      </c>
      <c r="F2">
        <v>1</v>
      </c>
      <c r="G2">
        <v>1</v>
      </c>
      <c r="H2">
        <v>1</v>
      </c>
      <c r="I2" t="s">
        <v>366</v>
      </c>
      <c r="J2" t="s">
        <v>3</v>
      </c>
      <c r="K2" t="s">
        <v>367</v>
      </c>
      <c r="L2">
        <v>1191</v>
      </c>
      <c r="N2">
        <v>1013</v>
      </c>
      <c r="O2" t="s">
        <v>365</v>
      </c>
      <c r="P2" t="s">
        <v>365</v>
      </c>
      <c r="Q2">
        <v>1</v>
      </c>
      <c r="X2">
        <v>0.44</v>
      </c>
      <c r="Y2">
        <v>0</v>
      </c>
      <c r="Z2">
        <v>0</v>
      </c>
      <c r="AA2">
        <v>0</v>
      </c>
      <c r="AB2">
        <v>427.91</v>
      </c>
      <c r="AC2">
        <v>0</v>
      </c>
      <c r="AD2">
        <v>1</v>
      </c>
      <c r="AE2">
        <v>1</v>
      </c>
      <c r="AF2" t="s">
        <v>3</v>
      </c>
      <c r="AG2">
        <v>0.44</v>
      </c>
      <c r="AH2">
        <v>2</v>
      </c>
      <c r="AI2">
        <v>68003443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>
      <c r="A3">
        <f>ROW(Source!A29)</f>
        <v>29</v>
      </c>
      <c r="B3">
        <v>68003444</v>
      </c>
      <c r="C3">
        <v>67259582</v>
      </c>
      <c r="D3">
        <v>60144519</v>
      </c>
      <c r="E3">
        <v>114</v>
      </c>
      <c r="F3">
        <v>1</v>
      </c>
      <c r="G3">
        <v>1</v>
      </c>
      <c r="H3">
        <v>1</v>
      </c>
      <c r="I3" t="s">
        <v>368</v>
      </c>
      <c r="J3" t="s">
        <v>3</v>
      </c>
      <c r="K3" t="s">
        <v>369</v>
      </c>
      <c r="L3">
        <v>1191</v>
      </c>
      <c r="N3">
        <v>1013</v>
      </c>
      <c r="O3" t="s">
        <v>365</v>
      </c>
      <c r="P3" t="s">
        <v>365</v>
      </c>
      <c r="Q3">
        <v>1</v>
      </c>
      <c r="X3">
        <v>0.48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2</v>
      </c>
      <c r="AF3" t="s">
        <v>3</v>
      </c>
      <c r="AG3">
        <v>0.48</v>
      </c>
      <c r="AH3">
        <v>2</v>
      </c>
      <c r="AI3">
        <v>68003444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>
      <c r="A4">
        <f>ROW(Source!A29)</f>
        <v>29</v>
      </c>
      <c r="B4">
        <v>68003445</v>
      </c>
      <c r="C4">
        <v>67259582</v>
      </c>
      <c r="D4">
        <v>60268964</v>
      </c>
      <c r="E4">
        <v>1</v>
      </c>
      <c r="F4">
        <v>1</v>
      </c>
      <c r="G4">
        <v>1</v>
      </c>
      <c r="H4">
        <v>2</v>
      </c>
      <c r="I4" t="s">
        <v>370</v>
      </c>
      <c r="J4" t="s">
        <v>371</v>
      </c>
      <c r="K4" t="s">
        <v>372</v>
      </c>
      <c r="L4">
        <v>1368</v>
      </c>
      <c r="N4">
        <v>1011</v>
      </c>
      <c r="O4" t="s">
        <v>373</v>
      </c>
      <c r="P4" t="s">
        <v>373</v>
      </c>
      <c r="Q4">
        <v>1</v>
      </c>
      <c r="X4">
        <v>0.24</v>
      </c>
      <c r="Y4">
        <v>0</v>
      </c>
      <c r="Z4">
        <v>1613.51</v>
      </c>
      <c r="AA4">
        <v>675.65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0.24</v>
      </c>
      <c r="AH4">
        <v>2</v>
      </c>
      <c r="AI4">
        <v>68003445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>
      <c r="A5">
        <f>ROW(Source!A29)</f>
        <v>29</v>
      </c>
      <c r="B5">
        <v>68003446</v>
      </c>
      <c r="C5">
        <v>67259582</v>
      </c>
      <c r="D5">
        <v>60269919</v>
      </c>
      <c r="E5">
        <v>1</v>
      </c>
      <c r="F5">
        <v>1</v>
      </c>
      <c r="G5">
        <v>1</v>
      </c>
      <c r="H5">
        <v>2</v>
      </c>
      <c r="I5" t="s">
        <v>375</v>
      </c>
      <c r="J5" t="s">
        <v>376</v>
      </c>
      <c r="K5" t="s">
        <v>377</v>
      </c>
      <c r="L5">
        <v>1368</v>
      </c>
      <c r="N5">
        <v>1011</v>
      </c>
      <c r="O5" t="s">
        <v>373</v>
      </c>
      <c r="P5" t="s">
        <v>373</v>
      </c>
      <c r="Q5">
        <v>1</v>
      </c>
      <c r="X5">
        <v>0.24</v>
      </c>
      <c r="Y5">
        <v>0</v>
      </c>
      <c r="Z5">
        <v>13.39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0.24</v>
      </c>
      <c r="AH5">
        <v>2</v>
      </c>
      <c r="AI5">
        <v>68003446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>
      <c r="A6">
        <f>ROW(Source!A29)</f>
        <v>29</v>
      </c>
      <c r="B6">
        <v>68003447</v>
      </c>
      <c r="C6">
        <v>67259582</v>
      </c>
      <c r="D6">
        <v>60269937</v>
      </c>
      <c r="E6">
        <v>1</v>
      </c>
      <c r="F6">
        <v>1</v>
      </c>
      <c r="G6">
        <v>1</v>
      </c>
      <c r="H6">
        <v>2</v>
      </c>
      <c r="I6" t="s">
        <v>378</v>
      </c>
      <c r="J6" t="s">
        <v>379</v>
      </c>
      <c r="K6" t="s">
        <v>380</v>
      </c>
      <c r="L6">
        <v>1368</v>
      </c>
      <c r="N6">
        <v>1011</v>
      </c>
      <c r="O6" t="s">
        <v>373</v>
      </c>
      <c r="P6" t="s">
        <v>373</v>
      </c>
      <c r="Q6">
        <v>1</v>
      </c>
      <c r="X6">
        <v>0.24</v>
      </c>
      <c r="Y6">
        <v>0</v>
      </c>
      <c r="Z6">
        <v>487.94</v>
      </c>
      <c r="AA6">
        <v>502.98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0.24</v>
      </c>
      <c r="AH6">
        <v>2</v>
      </c>
      <c r="AI6">
        <v>68003447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>
      <c r="A7">
        <f>ROW(Source!A30)</f>
        <v>30</v>
      </c>
      <c r="B7">
        <v>67840402</v>
      </c>
      <c r="C7">
        <v>67259593</v>
      </c>
      <c r="D7">
        <v>60144306</v>
      </c>
      <c r="E7">
        <v>114</v>
      </c>
      <c r="F7">
        <v>1</v>
      </c>
      <c r="G7">
        <v>1</v>
      </c>
      <c r="H7">
        <v>1</v>
      </c>
      <c r="I7" t="s">
        <v>366</v>
      </c>
      <c r="J7" t="s">
        <v>3</v>
      </c>
      <c r="K7" t="s">
        <v>367</v>
      </c>
      <c r="L7">
        <v>1191</v>
      </c>
      <c r="N7">
        <v>1013</v>
      </c>
      <c r="O7" t="s">
        <v>365</v>
      </c>
      <c r="P7" t="s">
        <v>365</v>
      </c>
      <c r="Q7">
        <v>1</v>
      </c>
      <c r="X7">
        <v>0.25</v>
      </c>
      <c r="Y7">
        <v>0</v>
      </c>
      <c r="Z7">
        <v>0</v>
      </c>
      <c r="AA7">
        <v>0</v>
      </c>
      <c r="AB7">
        <v>427.91</v>
      </c>
      <c r="AC7">
        <v>0</v>
      </c>
      <c r="AD7">
        <v>1</v>
      </c>
      <c r="AE7">
        <v>1</v>
      </c>
      <c r="AF7" t="s">
        <v>3</v>
      </c>
      <c r="AG7">
        <v>0.25</v>
      </c>
      <c r="AH7">
        <v>2</v>
      </c>
      <c r="AI7">
        <v>67840402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>
      <c r="A8">
        <f>ROW(Source!A30)</f>
        <v>30</v>
      </c>
      <c r="B8">
        <v>67840403</v>
      </c>
      <c r="C8">
        <v>67259593</v>
      </c>
      <c r="D8">
        <v>60144519</v>
      </c>
      <c r="E8">
        <v>114</v>
      </c>
      <c r="F8">
        <v>1</v>
      </c>
      <c r="G8">
        <v>1</v>
      </c>
      <c r="H8">
        <v>1</v>
      </c>
      <c r="I8" t="s">
        <v>368</v>
      </c>
      <c r="J8" t="s">
        <v>3</v>
      </c>
      <c r="K8" t="s">
        <v>369</v>
      </c>
      <c r="L8">
        <v>1191</v>
      </c>
      <c r="N8">
        <v>1013</v>
      </c>
      <c r="O8" t="s">
        <v>365</v>
      </c>
      <c r="P8" t="s">
        <v>365</v>
      </c>
      <c r="Q8">
        <v>1</v>
      </c>
      <c r="X8">
        <v>0.14000000000000001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2</v>
      </c>
      <c r="AF8" t="s">
        <v>3</v>
      </c>
      <c r="AG8">
        <v>0.14000000000000001</v>
      </c>
      <c r="AH8">
        <v>2</v>
      </c>
      <c r="AI8">
        <v>67840403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>
      <c r="A9">
        <f>ROW(Source!A30)</f>
        <v>30</v>
      </c>
      <c r="B9">
        <v>67840404</v>
      </c>
      <c r="C9">
        <v>67259593</v>
      </c>
      <c r="D9">
        <v>60269919</v>
      </c>
      <c r="E9">
        <v>1</v>
      </c>
      <c r="F9">
        <v>1</v>
      </c>
      <c r="G9">
        <v>1</v>
      </c>
      <c r="H9">
        <v>2</v>
      </c>
      <c r="I9" t="s">
        <v>375</v>
      </c>
      <c r="J9" t="s">
        <v>376</v>
      </c>
      <c r="K9" t="s">
        <v>377</v>
      </c>
      <c r="L9">
        <v>1368</v>
      </c>
      <c r="N9">
        <v>1011</v>
      </c>
      <c r="O9" t="s">
        <v>373</v>
      </c>
      <c r="P9" t="s">
        <v>373</v>
      </c>
      <c r="Q9">
        <v>1</v>
      </c>
      <c r="X9">
        <v>0.14000000000000001</v>
      </c>
      <c r="Y9">
        <v>0</v>
      </c>
      <c r="Z9">
        <v>13.39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0.14000000000000001</v>
      </c>
      <c r="AH9">
        <v>2</v>
      </c>
      <c r="AI9">
        <v>67840404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>
      <c r="A10">
        <f>ROW(Source!A30)</f>
        <v>30</v>
      </c>
      <c r="B10">
        <v>67840405</v>
      </c>
      <c r="C10">
        <v>67259593</v>
      </c>
      <c r="D10">
        <v>60269937</v>
      </c>
      <c r="E10">
        <v>1</v>
      </c>
      <c r="F10">
        <v>1</v>
      </c>
      <c r="G10">
        <v>1</v>
      </c>
      <c r="H10">
        <v>2</v>
      </c>
      <c r="I10" t="s">
        <v>378</v>
      </c>
      <c r="J10" t="s">
        <v>379</v>
      </c>
      <c r="K10" t="s">
        <v>380</v>
      </c>
      <c r="L10">
        <v>1368</v>
      </c>
      <c r="N10">
        <v>1011</v>
      </c>
      <c r="O10" t="s">
        <v>373</v>
      </c>
      <c r="P10" t="s">
        <v>373</v>
      </c>
      <c r="Q10">
        <v>1</v>
      </c>
      <c r="X10">
        <v>0.14000000000000001</v>
      </c>
      <c r="Y10">
        <v>0</v>
      </c>
      <c r="Z10">
        <v>487.94</v>
      </c>
      <c r="AA10">
        <v>502.98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0.14000000000000001</v>
      </c>
      <c r="AH10">
        <v>2</v>
      </c>
      <c r="AI10">
        <v>67840405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>
      <c r="A11">
        <f>ROW(Source!A31)</f>
        <v>31</v>
      </c>
      <c r="B11">
        <v>67840406</v>
      </c>
      <c r="C11">
        <v>67259602</v>
      </c>
      <c r="D11">
        <v>60144306</v>
      </c>
      <c r="E11">
        <v>114</v>
      </c>
      <c r="F11">
        <v>1</v>
      </c>
      <c r="G11">
        <v>1</v>
      </c>
      <c r="H11">
        <v>1</v>
      </c>
      <c r="I11" t="s">
        <v>366</v>
      </c>
      <c r="J11" t="s">
        <v>3</v>
      </c>
      <c r="K11" t="s">
        <v>367</v>
      </c>
      <c r="L11">
        <v>1191</v>
      </c>
      <c r="N11">
        <v>1013</v>
      </c>
      <c r="O11" t="s">
        <v>365</v>
      </c>
      <c r="P11" t="s">
        <v>365</v>
      </c>
      <c r="Q11">
        <v>1</v>
      </c>
      <c r="X11">
        <v>0.3</v>
      </c>
      <c r="Y11">
        <v>0</v>
      </c>
      <c r="Z11">
        <v>0</v>
      </c>
      <c r="AA11">
        <v>0</v>
      </c>
      <c r="AB11">
        <v>427.91</v>
      </c>
      <c r="AC11">
        <v>0</v>
      </c>
      <c r="AD11">
        <v>1</v>
      </c>
      <c r="AE11">
        <v>1</v>
      </c>
      <c r="AF11" t="s">
        <v>3</v>
      </c>
      <c r="AG11">
        <v>0.3</v>
      </c>
      <c r="AH11">
        <v>2</v>
      </c>
      <c r="AI11">
        <v>67840406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>
      <c r="A12">
        <f>ROW(Source!A31)</f>
        <v>31</v>
      </c>
      <c r="B12">
        <v>67840407</v>
      </c>
      <c r="C12">
        <v>67259602</v>
      </c>
      <c r="D12">
        <v>60144519</v>
      </c>
      <c r="E12">
        <v>114</v>
      </c>
      <c r="F12">
        <v>1</v>
      </c>
      <c r="G12">
        <v>1</v>
      </c>
      <c r="H12">
        <v>1</v>
      </c>
      <c r="I12" t="s">
        <v>368</v>
      </c>
      <c r="J12" t="s">
        <v>3</v>
      </c>
      <c r="K12" t="s">
        <v>369</v>
      </c>
      <c r="L12">
        <v>1191</v>
      </c>
      <c r="N12">
        <v>1013</v>
      </c>
      <c r="O12" t="s">
        <v>365</v>
      </c>
      <c r="P12" t="s">
        <v>365</v>
      </c>
      <c r="Q12">
        <v>1</v>
      </c>
      <c r="X12">
        <v>0.16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3</v>
      </c>
      <c r="AG12">
        <v>0.16</v>
      </c>
      <c r="AH12">
        <v>2</v>
      </c>
      <c r="AI12">
        <v>67840407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>
      <c r="A13">
        <f>ROW(Source!A31)</f>
        <v>31</v>
      </c>
      <c r="B13">
        <v>67840408</v>
      </c>
      <c r="C13">
        <v>67259602</v>
      </c>
      <c r="D13">
        <v>60269919</v>
      </c>
      <c r="E13">
        <v>1</v>
      </c>
      <c r="F13">
        <v>1</v>
      </c>
      <c r="G13">
        <v>1</v>
      </c>
      <c r="H13">
        <v>2</v>
      </c>
      <c r="I13" t="s">
        <v>375</v>
      </c>
      <c r="J13" t="s">
        <v>376</v>
      </c>
      <c r="K13" t="s">
        <v>377</v>
      </c>
      <c r="L13">
        <v>1368</v>
      </c>
      <c r="N13">
        <v>1011</v>
      </c>
      <c r="O13" t="s">
        <v>373</v>
      </c>
      <c r="P13" t="s">
        <v>373</v>
      </c>
      <c r="Q13">
        <v>1</v>
      </c>
      <c r="X13">
        <v>0.16</v>
      </c>
      <c r="Y13">
        <v>0</v>
      </c>
      <c r="Z13">
        <v>13.39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0.16</v>
      </c>
      <c r="AH13">
        <v>2</v>
      </c>
      <c r="AI13">
        <v>67840408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>
      <c r="A14">
        <f>ROW(Source!A31)</f>
        <v>31</v>
      </c>
      <c r="B14">
        <v>67840409</v>
      </c>
      <c r="C14">
        <v>67259602</v>
      </c>
      <c r="D14">
        <v>60269937</v>
      </c>
      <c r="E14">
        <v>1</v>
      </c>
      <c r="F14">
        <v>1</v>
      </c>
      <c r="G14">
        <v>1</v>
      </c>
      <c r="H14">
        <v>2</v>
      </c>
      <c r="I14" t="s">
        <v>378</v>
      </c>
      <c r="J14" t="s">
        <v>379</v>
      </c>
      <c r="K14" t="s">
        <v>380</v>
      </c>
      <c r="L14">
        <v>1368</v>
      </c>
      <c r="N14">
        <v>1011</v>
      </c>
      <c r="O14" t="s">
        <v>373</v>
      </c>
      <c r="P14" t="s">
        <v>373</v>
      </c>
      <c r="Q14">
        <v>1</v>
      </c>
      <c r="X14">
        <v>0.16</v>
      </c>
      <c r="Y14">
        <v>0</v>
      </c>
      <c r="Z14">
        <v>487.94</v>
      </c>
      <c r="AA14">
        <v>502.98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0.16</v>
      </c>
      <c r="AH14">
        <v>2</v>
      </c>
      <c r="AI14">
        <v>67840409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>
      <c r="A15">
        <f>ROW(Source!A32)</f>
        <v>32</v>
      </c>
      <c r="B15">
        <v>67840348</v>
      </c>
      <c r="C15">
        <v>67259611</v>
      </c>
      <c r="D15">
        <v>60144330</v>
      </c>
      <c r="E15">
        <v>114</v>
      </c>
      <c r="F15">
        <v>1</v>
      </c>
      <c r="G15">
        <v>1</v>
      </c>
      <c r="H15">
        <v>1</v>
      </c>
      <c r="I15" t="s">
        <v>382</v>
      </c>
      <c r="J15" t="s">
        <v>3</v>
      </c>
      <c r="K15" t="s">
        <v>383</v>
      </c>
      <c r="L15">
        <v>1191</v>
      </c>
      <c r="N15">
        <v>1013</v>
      </c>
      <c r="O15" t="s">
        <v>365</v>
      </c>
      <c r="P15" t="s">
        <v>365</v>
      </c>
      <c r="Q15">
        <v>1</v>
      </c>
      <c r="X15">
        <v>3.06</v>
      </c>
      <c r="Y15">
        <v>0</v>
      </c>
      <c r="Z15">
        <v>0</v>
      </c>
      <c r="AA15">
        <v>0</v>
      </c>
      <c r="AB15">
        <v>463.57</v>
      </c>
      <c r="AC15">
        <v>0</v>
      </c>
      <c r="AD15">
        <v>1</v>
      </c>
      <c r="AE15">
        <v>1</v>
      </c>
      <c r="AF15" t="s">
        <v>3</v>
      </c>
      <c r="AG15">
        <v>3.06</v>
      </c>
      <c r="AH15">
        <v>2</v>
      </c>
      <c r="AI15">
        <v>67840348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>
      <c r="A16">
        <f>ROW(Source!A32)</f>
        <v>32</v>
      </c>
      <c r="B16">
        <v>67840349</v>
      </c>
      <c r="C16">
        <v>67259611</v>
      </c>
      <c r="D16">
        <v>60144519</v>
      </c>
      <c r="E16">
        <v>114</v>
      </c>
      <c r="F16">
        <v>1</v>
      </c>
      <c r="G16">
        <v>1</v>
      </c>
      <c r="H16">
        <v>1</v>
      </c>
      <c r="I16" t="s">
        <v>368</v>
      </c>
      <c r="J16" t="s">
        <v>3</v>
      </c>
      <c r="K16" t="s">
        <v>369</v>
      </c>
      <c r="L16">
        <v>1191</v>
      </c>
      <c r="N16">
        <v>1013</v>
      </c>
      <c r="O16" t="s">
        <v>365</v>
      </c>
      <c r="P16" t="s">
        <v>365</v>
      </c>
      <c r="Q16">
        <v>1</v>
      </c>
      <c r="X16">
        <v>0.87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2</v>
      </c>
      <c r="AF16" t="s">
        <v>3</v>
      </c>
      <c r="AG16">
        <v>0.87</v>
      </c>
      <c r="AH16">
        <v>2</v>
      </c>
      <c r="AI16">
        <v>67840349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>
      <c r="A17">
        <f>ROW(Source!A32)</f>
        <v>32</v>
      </c>
      <c r="B17">
        <v>67840350</v>
      </c>
      <c r="C17">
        <v>67259611</v>
      </c>
      <c r="D17">
        <v>60268851</v>
      </c>
      <c r="E17">
        <v>1</v>
      </c>
      <c r="F17">
        <v>1</v>
      </c>
      <c r="G17">
        <v>1</v>
      </c>
      <c r="H17">
        <v>2</v>
      </c>
      <c r="I17" t="s">
        <v>384</v>
      </c>
      <c r="J17" t="s">
        <v>385</v>
      </c>
      <c r="K17" t="s">
        <v>386</v>
      </c>
      <c r="L17">
        <v>1368</v>
      </c>
      <c r="N17">
        <v>1011</v>
      </c>
      <c r="O17" t="s">
        <v>373</v>
      </c>
      <c r="P17" t="s">
        <v>373</v>
      </c>
      <c r="Q17">
        <v>1</v>
      </c>
      <c r="X17">
        <v>0.68</v>
      </c>
      <c r="Y17">
        <v>0</v>
      </c>
      <c r="Z17">
        <v>2088.77</v>
      </c>
      <c r="AA17">
        <v>578.04999999999995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0.68</v>
      </c>
      <c r="AH17">
        <v>2</v>
      </c>
      <c r="AI17">
        <v>67840350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>
      <c r="A18">
        <f>ROW(Source!A32)</f>
        <v>32</v>
      </c>
      <c r="B18">
        <v>67840351</v>
      </c>
      <c r="C18">
        <v>67259611</v>
      </c>
      <c r="D18">
        <v>60269855</v>
      </c>
      <c r="E18">
        <v>1</v>
      </c>
      <c r="F18">
        <v>1</v>
      </c>
      <c r="G18">
        <v>1</v>
      </c>
      <c r="H18">
        <v>2</v>
      </c>
      <c r="I18" t="s">
        <v>388</v>
      </c>
      <c r="J18" t="s">
        <v>389</v>
      </c>
      <c r="K18" t="s">
        <v>390</v>
      </c>
      <c r="L18">
        <v>1368</v>
      </c>
      <c r="N18">
        <v>1011</v>
      </c>
      <c r="O18" t="s">
        <v>373</v>
      </c>
      <c r="P18" t="s">
        <v>373</v>
      </c>
      <c r="Q18">
        <v>1</v>
      </c>
      <c r="X18">
        <v>0.19</v>
      </c>
      <c r="Y18">
        <v>0</v>
      </c>
      <c r="Z18">
        <v>605.36</v>
      </c>
      <c r="AA18">
        <v>502.98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0.19</v>
      </c>
      <c r="AH18">
        <v>2</v>
      </c>
      <c r="AI18">
        <v>67840351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>
      <c r="A19">
        <f>ROW(Source!A32)</f>
        <v>32</v>
      </c>
      <c r="B19">
        <v>67840352</v>
      </c>
      <c r="C19">
        <v>67259611</v>
      </c>
      <c r="D19">
        <v>60213876</v>
      </c>
      <c r="E19">
        <v>1</v>
      </c>
      <c r="F19">
        <v>1</v>
      </c>
      <c r="G19">
        <v>1</v>
      </c>
      <c r="H19">
        <v>3</v>
      </c>
      <c r="I19" t="s">
        <v>391</v>
      </c>
      <c r="J19" t="s">
        <v>392</v>
      </c>
      <c r="K19" t="s">
        <v>393</v>
      </c>
      <c r="L19">
        <v>1346</v>
      </c>
      <c r="N19">
        <v>1009</v>
      </c>
      <c r="O19" t="s">
        <v>394</v>
      </c>
      <c r="P19" t="s">
        <v>394</v>
      </c>
      <c r="Q19">
        <v>1</v>
      </c>
      <c r="X19">
        <v>0.1</v>
      </c>
      <c r="Y19">
        <v>238.29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0.1</v>
      </c>
      <c r="AH19">
        <v>2</v>
      </c>
      <c r="AI19">
        <v>67840352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>
      <c r="A20">
        <f>ROW(Source!A32)</f>
        <v>32</v>
      </c>
      <c r="B20">
        <v>67840353</v>
      </c>
      <c r="C20">
        <v>67259611</v>
      </c>
      <c r="D20">
        <v>60213883</v>
      </c>
      <c r="E20">
        <v>1</v>
      </c>
      <c r="F20">
        <v>1</v>
      </c>
      <c r="G20">
        <v>1</v>
      </c>
      <c r="H20">
        <v>3</v>
      </c>
      <c r="I20" t="s">
        <v>395</v>
      </c>
      <c r="J20" t="s">
        <v>396</v>
      </c>
      <c r="K20" t="s">
        <v>397</v>
      </c>
      <c r="L20">
        <v>1346</v>
      </c>
      <c r="N20">
        <v>1009</v>
      </c>
      <c r="O20" t="s">
        <v>394</v>
      </c>
      <c r="P20" t="s">
        <v>394</v>
      </c>
      <c r="Q20">
        <v>1</v>
      </c>
      <c r="X20">
        <v>0.03</v>
      </c>
      <c r="Y20">
        <v>58.53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0.03</v>
      </c>
      <c r="AH20">
        <v>2</v>
      </c>
      <c r="AI20">
        <v>67840353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>
      <c r="A21">
        <f>ROW(Source!A32)</f>
        <v>32</v>
      </c>
      <c r="B21">
        <v>67840354</v>
      </c>
      <c r="C21">
        <v>67259611</v>
      </c>
      <c r="D21">
        <v>60217534</v>
      </c>
      <c r="E21">
        <v>1</v>
      </c>
      <c r="F21">
        <v>1</v>
      </c>
      <c r="G21">
        <v>1</v>
      </c>
      <c r="H21">
        <v>3</v>
      </c>
      <c r="I21" t="s">
        <v>453</v>
      </c>
      <c r="J21" t="s">
        <v>454</v>
      </c>
      <c r="K21" t="s">
        <v>455</v>
      </c>
      <c r="L21">
        <v>1346</v>
      </c>
      <c r="N21">
        <v>1009</v>
      </c>
      <c r="O21" t="s">
        <v>394</v>
      </c>
      <c r="P21" t="s">
        <v>394</v>
      </c>
      <c r="Q21">
        <v>1</v>
      </c>
      <c r="X21">
        <v>0</v>
      </c>
      <c r="Y21">
        <v>174.93</v>
      </c>
      <c r="Z21">
        <v>0</v>
      </c>
      <c r="AA21">
        <v>0</v>
      </c>
      <c r="AB21">
        <v>0</v>
      </c>
      <c r="AC21">
        <v>1</v>
      </c>
      <c r="AD21">
        <v>0</v>
      </c>
      <c r="AE21">
        <v>0</v>
      </c>
      <c r="AF21" t="s">
        <v>3</v>
      </c>
      <c r="AG21">
        <v>0</v>
      </c>
      <c r="AH21">
        <v>3</v>
      </c>
      <c r="AI21">
        <v>-1</v>
      </c>
      <c r="AJ21" t="s">
        <v>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>
      <c r="A22">
        <f>ROW(Source!A32)</f>
        <v>32</v>
      </c>
      <c r="B22">
        <v>67840355</v>
      </c>
      <c r="C22">
        <v>67259611</v>
      </c>
      <c r="D22">
        <v>60218667</v>
      </c>
      <c r="E22">
        <v>1</v>
      </c>
      <c r="F22">
        <v>1</v>
      </c>
      <c r="G22">
        <v>1</v>
      </c>
      <c r="H22">
        <v>3</v>
      </c>
      <c r="I22" t="s">
        <v>398</v>
      </c>
      <c r="J22" t="s">
        <v>399</v>
      </c>
      <c r="K22" t="s">
        <v>400</v>
      </c>
      <c r="L22">
        <v>1346</v>
      </c>
      <c r="N22">
        <v>1009</v>
      </c>
      <c r="O22" t="s">
        <v>394</v>
      </c>
      <c r="P22" t="s">
        <v>394</v>
      </c>
      <c r="Q22">
        <v>1</v>
      </c>
      <c r="X22">
        <v>0.02</v>
      </c>
      <c r="Y22">
        <v>56.11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0.02</v>
      </c>
      <c r="AH22">
        <v>2</v>
      </c>
      <c r="AI22">
        <v>67840355</v>
      </c>
      <c r="AJ22">
        <v>21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>
      <c r="A23">
        <f>ROW(Source!A32)</f>
        <v>32</v>
      </c>
      <c r="B23">
        <v>67840356</v>
      </c>
      <c r="C23">
        <v>67259611</v>
      </c>
      <c r="D23">
        <v>60145868</v>
      </c>
      <c r="E23">
        <v>114</v>
      </c>
      <c r="F23">
        <v>1</v>
      </c>
      <c r="G23">
        <v>1</v>
      </c>
      <c r="H23">
        <v>3</v>
      </c>
      <c r="I23" t="s">
        <v>456</v>
      </c>
      <c r="J23" t="s">
        <v>3</v>
      </c>
      <c r="K23" t="s">
        <v>457</v>
      </c>
      <c r="L23">
        <v>1371</v>
      </c>
      <c r="N23">
        <v>1013</v>
      </c>
      <c r="O23" t="s">
        <v>32</v>
      </c>
      <c r="P23" t="s">
        <v>32</v>
      </c>
      <c r="Q23">
        <v>1</v>
      </c>
      <c r="X23">
        <v>0</v>
      </c>
      <c r="Y23">
        <v>0</v>
      </c>
      <c r="Z23">
        <v>0</v>
      </c>
      <c r="AA23">
        <v>0</v>
      </c>
      <c r="AB23">
        <v>0</v>
      </c>
      <c r="AC23">
        <v>1</v>
      </c>
      <c r="AD23">
        <v>0</v>
      </c>
      <c r="AE23">
        <v>0</v>
      </c>
      <c r="AF23" t="s">
        <v>3</v>
      </c>
      <c r="AG23">
        <v>0</v>
      </c>
      <c r="AH23">
        <v>3</v>
      </c>
      <c r="AI23">
        <v>-1</v>
      </c>
      <c r="AJ23" t="s">
        <v>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>
      <c r="A24">
        <f>ROW(Source!A32)</f>
        <v>32</v>
      </c>
      <c r="B24">
        <v>67840357</v>
      </c>
      <c r="C24">
        <v>67259611</v>
      </c>
      <c r="D24">
        <v>60146534</v>
      </c>
      <c r="E24">
        <v>114</v>
      </c>
      <c r="F24">
        <v>1</v>
      </c>
      <c r="G24">
        <v>1</v>
      </c>
      <c r="H24">
        <v>3</v>
      </c>
      <c r="I24" t="s">
        <v>458</v>
      </c>
      <c r="J24" t="s">
        <v>3</v>
      </c>
      <c r="K24" t="s">
        <v>459</v>
      </c>
      <c r="L24">
        <v>1348</v>
      </c>
      <c r="N24">
        <v>1009</v>
      </c>
      <c r="O24" t="s">
        <v>59</v>
      </c>
      <c r="P24" t="s">
        <v>59</v>
      </c>
      <c r="Q24">
        <v>1000</v>
      </c>
      <c r="X24">
        <v>0</v>
      </c>
      <c r="Y24">
        <v>0</v>
      </c>
      <c r="Z24">
        <v>0</v>
      </c>
      <c r="AA24">
        <v>0</v>
      </c>
      <c r="AB24">
        <v>0</v>
      </c>
      <c r="AC24">
        <v>1</v>
      </c>
      <c r="AD24">
        <v>0</v>
      </c>
      <c r="AE24">
        <v>0</v>
      </c>
      <c r="AF24" t="s">
        <v>3</v>
      </c>
      <c r="AG24">
        <v>0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>
      <c r="A25">
        <f>ROW(Source!A32)</f>
        <v>32</v>
      </c>
      <c r="B25">
        <v>67840358</v>
      </c>
      <c r="C25">
        <v>67259611</v>
      </c>
      <c r="D25">
        <v>60146700</v>
      </c>
      <c r="E25">
        <v>114</v>
      </c>
      <c r="F25">
        <v>1</v>
      </c>
      <c r="G25">
        <v>1</v>
      </c>
      <c r="H25">
        <v>3</v>
      </c>
      <c r="I25" t="s">
        <v>460</v>
      </c>
      <c r="J25" t="s">
        <v>3</v>
      </c>
      <c r="K25" t="s">
        <v>461</v>
      </c>
      <c r="L25">
        <v>1346</v>
      </c>
      <c r="N25">
        <v>1009</v>
      </c>
      <c r="O25" t="s">
        <v>394</v>
      </c>
      <c r="P25" t="s">
        <v>394</v>
      </c>
      <c r="Q25">
        <v>1</v>
      </c>
      <c r="X25">
        <v>0</v>
      </c>
      <c r="Y25">
        <v>0</v>
      </c>
      <c r="Z25">
        <v>0</v>
      </c>
      <c r="AA25">
        <v>0</v>
      </c>
      <c r="AB25">
        <v>0</v>
      </c>
      <c r="AC25">
        <v>1</v>
      </c>
      <c r="AD25">
        <v>0</v>
      </c>
      <c r="AE25">
        <v>0</v>
      </c>
      <c r="AF25" t="s">
        <v>3</v>
      </c>
      <c r="AG25">
        <v>0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>
      <c r="A26">
        <f>ROW(Source!A32)</f>
        <v>32</v>
      </c>
      <c r="B26">
        <v>67840359</v>
      </c>
      <c r="C26">
        <v>67259611</v>
      </c>
      <c r="D26">
        <v>60147015</v>
      </c>
      <c r="E26">
        <v>114</v>
      </c>
      <c r="F26">
        <v>1</v>
      </c>
      <c r="G26">
        <v>1</v>
      </c>
      <c r="H26">
        <v>3</v>
      </c>
      <c r="I26" t="s">
        <v>462</v>
      </c>
      <c r="J26" t="s">
        <v>3</v>
      </c>
      <c r="K26" t="s">
        <v>463</v>
      </c>
      <c r="L26">
        <v>1348</v>
      </c>
      <c r="N26">
        <v>1009</v>
      </c>
      <c r="O26" t="s">
        <v>59</v>
      </c>
      <c r="P26" t="s">
        <v>59</v>
      </c>
      <c r="Q26">
        <v>1000</v>
      </c>
      <c r="X26">
        <v>0</v>
      </c>
      <c r="Y26">
        <v>0</v>
      </c>
      <c r="Z26">
        <v>0</v>
      </c>
      <c r="AA26">
        <v>0</v>
      </c>
      <c r="AB26">
        <v>0</v>
      </c>
      <c r="AC26">
        <v>1</v>
      </c>
      <c r="AD26">
        <v>0</v>
      </c>
      <c r="AE26">
        <v>0</v>
      </c>
      <c r="AF26" t="s">
        <v>3</v>
      </c>
      <c r="AG26">
        <v>0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>
      <c r="A27">
        <f>ROW(Source!A32)</f>
        <v>32</v>
      </c>
      <c r="B27">
        <v>67840360</v>
      </c>
      <c r="C27">
        <v>67259611</v>
      </c>
      <c r="D27">
        <v>60235208</v>
      </c>
      <c r="E27">
        <v>1</v>
      </c>
      <c r="F27">
        <v>1</v>
      </c>
      <c r="G27">
        <v>1</v>
      </c>
      <c r="H27">
        <v>3</v>
      </c>
      <c r="I27" t="s">
        <v>57</v>
      </c>
      <c r="J27" t="s">
        <v>60</v>
      </c>
      <c r="K27" t="s">
        <v>58</v>
      </c>
      <c r="L27">
        <v>1348</v>
      </c>
      <c r="N27">
        <v>1009</v>
      </c>
      <c r="O27" t="s">
        <v>59</v>
      </c>
      <c r="P27" t="s">
        <v>59</v>
      </c>
      <c r="Q27">
        <v>1000</v>
      </c>
      <c r="X27">
        <v>4.0000000000000002E-4</v>
      </c>
      <c r="Y27">
        <v>61265.39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4.0000000000000002E-4</v>
      </c>
      <c r="AH27">
        <v>2</v>
      </c>
      <c r="AI27">
        <v>67840360</v>
      </c>
      <c r="AJ27">
        <v>22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>
      <c r="A28">
        <f>ROW(Source!A32)</f>
        <v>32</v>
      </c>
      <c r="B28">
        <v>67840361</v>
      </c>
      <c r="C28">
        <v>67259611</v>
      </c>
      <c r="D28">
        <v>60235234</v>
      </c>
      <c r="E28">
        <v>1</v>
      </c>
      <c r="F28">
        <v>1</v>
      </c>
      <c r="G28">
        <v>1</v>
      </c>
      <c r="H28">
        <v>3</v>
      </c>
      <c r="I28" t="s">
        <v>401</v>
      </c>
      <c r="J28" t="s">
        <v>402</v>
      </c>
      <c r="K28" t="s">
        <v>403</v>
      </c>
      <c r="L28">
        <v>1348</v>
      </c>
      <c r="N28">
        <v>1009</v>
      </c>
      <c r="O28" t="s">
        <v>59</v>
      </c>
      <c r="P28" t="s">
        <v>59</v>
      </c>
      <c r="Q28">
        <v>1000</v>
      </c>
      <c r="X28">
        <v>1E-4</v>
      </c>
      <c r="Y28">
        <v>80020.98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1E-4</v>
      </c>
      <c r="AH28">
        <v>2</v>
      </c>
      <c r="AI28">
        <v>67840361</v>
      </c>
      <c r="AJ28">
        <v>24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>
      <c r="A29">
        <f>ROW(Source!A32)</f>
        <v>32</v>
      </c>
      <c r="B29">
        <v>67840362</v>
      </c>
      <c r="C29">
        <v>67259611</v>
      </c>
      <c r="D29">
        <v>60242655</v>
      </c>
      <c r="E29">
        <v>1</v>
      </c>
      <c r="F29">
        <v>1</v>
      </c>
      <c r="G29">
        <v>1</v>
      </c>
      <c r="H29">
        <v>3</v>
      </c>
      <c r="I29" t="s">
        <v>51</v>
      </c>
      <c r="J29" t="s">
        <v>54</v>
      </c>
      <c r="K29" t="s">
        <v>52</v>
      </c>
      <c r="L29">
        <v>1425</v>
      </c>
      <c r="N29">
        <v>1013</v>
      </c>
      <c r="O29" t="s">
        <v>53</v>
      </c>
      <c r="P29" t="s">
        <v>53</v>
      </c>
      <c r="Q29">
        <v>1</v>
      </c>
      <c r="X29">
        <v>0.06</v>
      </c>
      <c r="Y29">
        <v>1031.73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0.06</v>
      </c>
      <c r="AH29">
        <v>2</v>
      </c>
      <c r="AI29">
        <v>67840362</v>
      </c>
      <c r="AJ29">
        <v>25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>
      <c r="A30">
        <f>ROW(Source!A32)</f>
        <v>32</v>
      </c>
      <c r="B30">
        <v>67840363</v>
      </c>
      <c r="C30">
        <v>67259611</v>
      </c>
      <c r="D30">
        <v>60149298</v>
      </c>
      <c r="E30">
        <v>114</v>
      </c>
      <c r="F30">
        <v>1</v>
      </c>
      <c r="G30">
        <v>1</v>
      </c>
      <c r="H30">
        <v>3</v>
      </c>
      <c r="I30" t="s">
        <v>464</v>
      </c>
      <c r="J30" t="s">
        <v>3</v>
      </c>
      <c r="K30" t="s">
        <v>465</v>
      </c>
      <c r="L30">
        <v>1371</v>
      </c>
      <c r="N30">
        <v>1013</v>
      </c>
      <c r="O30" t="s">
        <v>32</v>
      </c>
      <c r="P30" t="s">
        <v>32</v>
      </c>
      <c r="Q30">
        <v>1</v>
      </c>
      <c r="X30">
        <v>0</v>
      </c>
      <c r="Y30">
        <v>0</v>
      </c>
      <c r="Z30">
        <v>0</v>
      </c>
      <c r="AA30">
        <v>0</v>
      </c>
      <c r="AB30">
        <v>0</v>
      </c>
      <c r="AC30">
        <v>1</v>
      </c>
      <c r="AD30">
        <v>0</v>
      </c>
      <c r="AE30">
        <v>0</v>
      </c>
      <c r="AF30" t="s">
        <v>3</v>
      </c>
      <c r="AG30">
        <v>0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>
      <c r="A31">
        <f>ROW(Source!A32)</f>
        <v>32</v>
      </c>
      <c r="B31">
        <v>67840364</v>
      </c>
      <c r="C31">
        <v>67259611</v>
      </c>
      <c r="D31">
        <v>60149342</v>
      </c>
      <c r="E31">
        <v>114</v>
      </c>
      <c r="F31">
        <v>1</v>
      </c>
      <c r="G31">
        <v>1</v>
      </c>
      <c r="H31">
        <v>3</v>
      </c>
      <c r="I31" t="s">
        <v>466</v>
      </c>
      <c r="J31" t="s">
        <v>3</v>
      </c>
      <c r="K31" t="s">
        <v>467</v>
      </c>
      <c r="L31">
        <v>1371</v>
      </c>
      <c r="N31">
        <v>1013</v>
      </c>
      <c r="O31" t="s">
        <v>32</v>
      </c>
      <c r="P31" t="s">
        <v>32</v>
      </c>
      <c r="Q31">
        <v>1</v>
      </c>
      <c r="X31">
        <v>0</v>
      </c>
      <c r="Y31">
        <v>0</v>
      </c>
      <c r="Z31">
        <v>0</v>
      </c>
      <c r="AA31">
        <v>0</v>
      </c>
      <c r="AB31">
        <v>0</v>
      </c>
      <c r="AC31">
        <v>1</v>
      </c>
      <c r="AD31">
        <v>0</v>
      </c>
      <c r="AE31">
        <v>0</v>
      </c>
      <c r="AF31" t="s">
        <v>3</v>
      </c>
      <c r="AG31">
        <v>0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>
      <c r="A32">
        <f>ROW(Source!A32)</f>
        <v>32</v>
      </c>
      <c r="B32">
        <v>67840365</v>
      </c>
      <c r="C32">
        <v>67259611</v>
      </c>
      <c r="D32">
        <v>60149349</v>
      </c>
      <c r="E32">
        <v>114</v>
      </c>
      <c r="F32">
        <v>1</v>
      </c>
      <c r="G32">
        <v>1</v>
      </c>
      <c r="H32">
        <v>3</v>
      </c>
      <c r="I32" t="s">
        <v>468</v>
      </c>
      <c r="J32" t="s">
        <v>3</v>
      </c>
      <c r="K32" t="s">
        <v>469</v>
      </c>
      <c r="L32">
        <v>1371</v>
      </c>
      <c r="N32">
        <v>1013</v>
      </c>
      <c r="O32" t="s">
        <v>32</v>
      </c>
      <c r="P32" t="s">
        <v>32</v>
      </c>
      <c r="Q32">
        <v>1</v>
      </c>
      <c r="X32">
        <v>0</v>
      </c>
      <c r="Y32">
        <v>0</v>
      </c>
      <c r="Z32">
        <v>0</v>
      </c>
      <c r="AA32">
        <v>0</v>
      </c>
      <c r="AB32">
        <v>0</v>
      </c>
      <c r="AC32">
        <v>1</v>
      </c>
      <c r="AD32">
        <v>0</v>
      </c>
      <c r="AE32">
        <v>0</v>
      </c>
      <c r="AF32" t="s">
        <v>3</v>
      </c>
      <c r="AG32">
        <v>0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>
      <c r="A33">
        <f>ROW(Source!A39)</f>
        <v>39</v>
      </c>
      <c r="B33">
        <v>67840411</v>
      </c>
      <c r="C33">
        <v>67259640</v>
      </c>
      <c r="D33">
        <v>60144330</v>
      </c>
      <c r="E33">
        <v>114</v>
      </c>
      <c r="F33">
        <v>1</v>
      </c>
      <c r="G33">
        <v>1</v>
      </c>
      <c r="H33">
        <v>1</v>
      </c>
      <c r="I33" t="s">
        <v>382</v>
      </c>
      <c r="J33" t="s">
        <v>3</v>
      </c>
      <c r="K33" t="s">
        <v>383</v>
      </c>
      <c r="L33">
        <v>1191</v>
      </c>
      <c r="N33">
        <v>1013</v>
      </c>
      <c r="O33" t="s">
        <v>365</v>
      </c>
      <c r="P33" t="s">
        <v>365</v>
      </c>
      <c r="Q33">
        <v>1</v>
      </c>
      <c r="X33">
        <v>5.98</v>
      </c>
      <c r="Y33">
        <v>0</v>
      </c>
      <c r="Z33">
        <v>0</v>
      </c>
      <c r="AA33">
        <v>0</v>
      </c>
      <c r="AB33">
        <v>463.57</v>
      </c>
      <c r="AC33">
        <v>0</v>
      </c>
      <c r="AD33">
        <v>1</v>
      </c>
      <c r="AE33">
        <v>1</v>
      </c>
      <c r="AF33" t="s">
        <v>3</v>
      </c>
      <c r="AG33">
        <v>5.98</v>
      </c>
      <c r="AH33">
        <v>2</v>
      </c>
      <c r="AI33">
        <v>67840411</v>
      </c>
      <c r="AJ33">
        <v>27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>
      <c r="A34">
        <f>ROW(Source!A39)</f>
        <v>39</v>
      </c>
      <c r="B34">
        <v>67840412</v>
      </c>
      <c r="C34">
        <v>67259640</v>
      </c>
      <c r="D34">
        <v>60144519</v>
      </c>
      <c r="E34">
        <v>114</v>
      </c>
      <c r="F34">
        <v>1</v>
      </c>
      <c r="G34">
        <v>1</v>
      </c>
      <c r="H34">
        <v>1</v>
      </c>
      <c r="I34" t="s">
        <v>368</v>
      </c>
      <c r="J34" t="s">
        <v>3</v>
      </c>
      <c r="K34" t="s">
        <v>369</v>
      </c>
      <c r="L34">
        <v>1191</v>
      </c>
      <c r="N34">
        <v>1013</v>
      </c>
      <c r="O34" t="s">
        <v>365</v>
      </c>
      <c r="P34" t="s">
        <v>365</v>
      </c>
      <c r="Q34">
        <v>1</v>
      </c>
      <c r="X34">
        <v>2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2</v>
      </c>
      <c r="AF34" t="s">
        <v>3</v>
      </c>
      <c r="AG34">
        <v>2</v>
      </c>
      <c r="AH34">
        <v>2</v>
      </c>
      <c r="AI34">
        <v>67840412</v>
      </c>
      <c r="AJ34">
        <v>28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>
      <c r="A35">
        <f>ROW(Source!A39)</f>
        <v>39</v>
      </c>
      <c r="B35">
        <v>67840413</v>
      </c>
      <c r="C35">
        <v>67259640</v>
      </c>
      <c r="D35">
        <v>60268851</v>
      </c>
      <c r="E35">
        <v>1</v>
      </c>
      <c r="F35">
        <v>1</v>
      </c>
      <c r="G35">
        <v>1</v>
      </c>
      <c r="H35">
        <v>2</v>
      </c>
      <c r="I35" t="s">
        <v>384</v>
      </c>
      <c r="J35" t="s">
        <v>385</v>
      </c>
      <c r="K35" t="s">
        <v>386</v>
      </c>
      <c r="L35">
        <v>1368</v>
      </c>
      <c r="N35">
        <v>1011</v>
      </c>
      <c r="O35" t="s">
        <v>373</v>
      </c>
      <c r="P35" t="s">
        <v>373</v>
      </c>
      <c r="Q35">
        <v>1</v>
      </c>
      <c r="X35">
        <v>1.6</v>
      </c>
      <c r="Y35">
        <v>0</v>
      </c>
      <c r="Z35">
        <v>2088.77</v>
      </c>
      <c r="AA35">
        <v>578.04999999999995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1.6</v>
      </c>
      <c r="AH35">
        <v>2</v>
      </c>
      <c r="AI35">
        <v>67840413</v>
      </c>
      <c r="AJ35">
        <v>29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>
      <c r="A36">
        <f>ROW(Source!A39)</f>
        <v>39</v>
      </c>
      <c r="B36">
        <v>67840414</v>
      </c>
      <c r="C36">
        <v>67259640</v>
      </c>
      <c r="D36">
        <v>60269855</v>
      </c>
      <c r="E36">
        <v>1</v>
      </c>
      <c r="F36">
        <v>1</v>
      </c>
      <c r="G36">
        <v>1</v>
      </c>
      <c r="H36">
        <v>2</v>
      </c>
      <c r="I36" t="s">
        <v>388</v>
      </c>
      <c r="J36" t="s">
        <v>389</v>
      </c>
      <c r="K36" t="s">
        <v>390</v>
      </c>
      <c r="L36">
        <v>1368</v>
      </c>
      <c r="N36">
        <v>1011</v>
      </c>
      <c r="O36" t="s">
        <v>373</v>
      </c>
      <c r="P36" t="s">
        <v>373</v>
      </c>
      <c r="Q36">
        <v>1</v>
      </c>
      <c r="X36">
        <v>0.4</v>
      </c>
      <c r="Y36">
        <v>0</v>
      </c>
      <c r="Z36">
        <v>605.36</v>
      </c>
      <c r="AA36">
        <v>502.98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0.4</v>
      </c>
      <c r="AH36">
        <v>2</v>
      </c>
      <c r="AI36">
        <v>67840414</v>
      </c>
      <c r="AJ36">
        <v>30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>
      <c r="A37">
        <f>ROW(Source!A39)</f>
        <v>39</v>
      </c>
      <c r="B37">
        <v>67840415</v>
      </c>
      <c r="C37">
        <v>67259640</v>
      </c>
      <c r="D37">
        <v>60213876</v>
      </c>
      <c r="E37">
        <v>1</v>
      </c>
      <c r="F37">
        <v>1</v>
      </c>
      <c r="G37">
        <v>1</v>
      </c>
      <c r="H37">
        <v>3</v>
      </c>
      <c r="I37" t="s">
        <v>391</v>
      </c>
      <c r="J37" t="s">
        <v>392</v>
      </c>
      <c r="K37" t="s">
        <v>393</v>
      </c>
      <c r="L37">
        <v>1346</v>
      </c>
      <c r="N37">
        <v>1009</v>
      </c>
      <c r="O37" t="s">
        <v>394</v>
      </c>
      <c r="P37" t="s">
        <v>394</v>
      </c>
      <c r="Q37">
        <v>1</v>
      </c>
      <c r="X37">
        <v>0.1</v>
      </c>
      <c r="Y37">
        <v>238.29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0.1</v>
      </c>
      <c r="AH37">
        <v>2</v>
      </c>
      <c r="AI37">
        <v>67840415</v>
      </c>
      <c r="AJ37">
        <v>31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>
      <c r="A38">
        <f>ROW(Source!A39)</f>
        <v>39</v>
      </c>
      <c r="B38">
        <v>67840416</v>
      </c>
      <c r="C38">
        <v>67259640</v>
      </c>
      <c r="D38">
        <v>60213883</v>
      </c>
      <c r="E38">
        <v>1</v>
      </c>
      <c r="F38">
        <v>1</v>
      </c>
      <c r="G38">
        <v>1</v>
      </c>
      <c r="H38">
        <v>3</v>
      </c>
      <c r="I38" t="s">
        <v>395</v>
      </c>
      <c r="J38" t="s">
        <v>396</v>
      </c>
      <c r="K38" t="s">
        <v>397</v>
      </c>
      <c r="L38">
        <v>1346</v>
      </c>
      <c r="N38">
        <v>1009</v>
      </c>
      <c r="O38" t="s">
        <v>394</v>
      </c>
      <c r="P38" t="s">
        <v>394</v>
      </c>
      <c r="Q38">
        <v>1</v>
      </c>
      <c r="X38">
        <v>0.03</v>
      </c>
      <c r="Y38">
        <v>58.53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0.03</v>
      </c>
      <c r="AH38">
        <v>2</v>
      </c>
      <c r="AI38">
        <v>67840416</v>
      </c>
      <c r="AJ38">
        <v>32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>
      <c r="A39">
        <f>ROW(Source!A39)</f>
        <v>39</v>
      </c>
      <c r="B39">
        <v>67840417</v>
      </c>
      <c r="C39">
        <v>67259640</v>
      </c>
      <c r="D39">
        <v>60217534</v>
      </c>
      <c r="E39">
        <v>1</v>
      </c>
      <c r="F39">
        <v>1</v>
      </c>
      <c r="G39">
        <v>1</v>
      </c>
      <c r="H39">
        <v>3</v>
      </c>
      <c r="I39" t="s">
        <v>453</v>
      </c>
      <c r="J39" t="s">
        <v>454</v>
      </c>
      <c r="K39" t="s">
        <v>455</v>
      </c>
      <c r="L39">
        <v>1346</v>
      </c>
      <c r="N39">
        <v>1009</v>
      </c>
      <c r="O39" t="s">
        <v>394</v>
      </c>
      <c r="P39" t="s">
        <v>394</v>
      </c>
      <c r="Q39">
        <v>1</v>
      </c>
      <c r="X39">
        <v>0</v>
      </c>
      <c r="Y39">
        <v>174.93</v>
      </c>
      <c r="Z39">
        <v>0</v>
      </c>
      <c r="AA39">
        <v>0</v>
      </c>
      <c r="AB39">
        <v>0</v>
      </c>
      <c r="AC39">
        <v>1</v>
      </c>
      <c r="AD39">
        <v>0</v>
      </c>
      <c r="AE39">
        <v>0</v>
      </c>
      <c r="AF39" t="s">
        <v>3</v>
      </c>
      <c r="AG39">
        <v>0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>
      <c r="A40">
        <f>ROW(Source!A39)</f>
        <v>39</v>
      </c>
      <c r="B40">
        <v>67840418</v>
      </c>
      <c r="C40">
        <v>67259640</v>
      </c>
      <c r="D40">
        <v>60218667</v>
      </c>
      <c r="E40">
        <v>1</v>
      </c>
      <c r="F40">
        <v>1</v>
      </c>
      <c r="G40">
        <v>1</v>
      </c>
      <c r="H40">
        <v>3</v>
      </c>
      <c r="I40" t="s">
        <v>398</v>
      </c>
      <c r="J40" t="s">
        <v>399</v>
      </c>
      <c r="K40" t="s">
        <v>400</v>
      </c>
      <c r="L40">
        <v>1346</v>
      </c>
      <c r="N40">
        <v>1009</v>
      </c>
      <c r="O40" t="s">
        <v>394</v>
      </c>
      <c r="P40" t="s">
        <v>394</v>
      </c>
      <c r="Q40">
        <v>1</v>
      </c>
      <c r="X40">
        <v>0.02</v>
      </c>
      <c r="Y40">
        <v>56.11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0.02</v>
      </c>
      <c r="AH40">
        <v>2</v>
      </c>
      <c r="AI40">
        <v>67840418</v>
      </c>
      <c r="AJ40">
        <v>33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>
      <c r="A41">
        <f>ROW(Source!A39)</f>
        <v>39</v>
      </c>
      <c r="B41">
        <v>67840419</v>
      </c>
      <c r="C41">
        <v>67259640</v>
      </c>
      <c r="D41">
        <v>60145868</v>
      </c>
      <c r="E41">
        <v>114</v>
      </c>
      <c r="F41">
        <v>1</v>
      </c>
      <c r="G41">
        <v>1</v>
      </c>
      <c r="H41">
        <v>3</v>
      </c>
      <c r="I41" t="s">
        <v>456</v>
      </c>
      <c r="J41" t="s">
        <v>3</v>
      </c>
      <c r="K41" t="s">
        <v>457</v>
      </c>
      <c r="L41">
        <v>1371</v>
      </c>
      <c r="N41">
        <v>1013</v>
      </c>
      <c r="O41" t="s">
        <v>32</v>
      </c>
      <c r="P41" t="s">
        <v>32</v>
      </c>
      <c r="Q41">
        <v>1</v>
      </c>
      <c r="X41">
        <v>0</v>
      </c>
      <c r="Y41">
        <v>0</v>
      </c>
      <c r="Z41">
        <v>0</v>
      </c>
      <c r="AA41">
        <v>0</v>
      </c>
      <c r="AB41">
        <v>0</v>
      </c>
      <c r="AC41">
        <v>1</v>
      </c>
      <c r="AD41">
        <v>0</v>
      </c>
      <c r="AE41">
        <v>0</v>
      </c>
      <c r="AF41" t="s">
        <v>3</v>
      </c>
      <c r="AG41">
        <v>0</v>
      </c>
      <c r="AH41">
        <v>3</v>
      </c>
      <c r="AI41">
        <v>-1</v>
      </c>
      <c r="AJ41" t="s">
        <v>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>
      <c r="A42">
        <f>ROW(Source!A39)</f>
        <v>39</v>
      </c>
      <c r="B42">
        <v>67840420</v>
      </c>
      <c r="C42">
        <v>67259640</v>
      </c>
      <c r="D42">
        <v>60146534</v>
      </c>
      <c r="E42">
        <v>114</v>
      </c>
      <c r="F42">
        <v>1</v>
      </c>
      <c r="G42">
        <v>1</v>
      </c>
      <c r="H42">
        <v>3</v>
      </c>
      <c r="I42" t="s">
        <v>458</v>
      </c>
      <c r="J42" t="s">
        <v>3</v>
      </c>
      <c r="K42" t="s">
        <v>459</v>
      </c>
      <c r="L42">
        <v>1348</v>
      </c>
      <c r="N42">
        <v>1009</v>
      </c>
      <c r="O42" t="s">
        <v>59</v>
      </c>
      <c r="P42" t="s">
        <v>59</v>
      </c>
      <c r="Q42">
        <v>1000</v>
      </c>
      <c r="X42">
        <v>0</v>
      </c>
      <c r="Y42">
        <v>0</v>
      </c>
      <c r="Z42">
        <v>0</v>
      </c>
      <c r="AA42">
        <v>0</v>
      </c>
      <c r="AB42">
        <v>0</v>
      </c>
      <c r="AC42">
        <v>1</v>
      </c>
      <c r="AD42">
        <v>0</v>
      </c>
      <c r="AE42">
        <v>0</v>
      </c>
      <c r="AF42" t="s">
        <v>3</v>
      </c>
      <c r="AG42">
        <v>0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>
      <c r="A43">
        <f>ROW(Source!A39)</f>
        <v>39</v>
      </c>
      <c r="B43">
        <v>67840421</v>
      </c>
      <c r="C43">
        <v>67259640</v>
      </c>
      <c r="D43">
        <v>60146700</v>
      </c>
      <c r="E43">
        <v>114</v>
      </c>
      <c r="F43">
        <v>1</v>
      </c>
      <c r="G43">
        <v>1</v>
      </c>
      <c r="H43">
        <v>3</v>
      </c>
      <c r="I43" t="s">
        <v>460</v>
      </c>
      <c r="J43" t="s">
        <v>3</v>
      </c>
      <c r="K43" t="s">
        <v>461</v>
      </c>
      <c r="L43">
        <v>1346</v>
      </c>
      <c r="N43">
        <v>1009</v>
      </c>
      <c r="O43" t="s">
        <v>394</v>
      </c>
      <c r="P43" t="s">
        <v>394</v>
      </c>
      <c r="Q43">
        <v>1</v>
      </c>
      <c r="X43">
        <v>0</v>
      </c>
      <c r="Y43">
        <v>0</v>
      </c>
      <c r="Z43">
        <v>0</v>
      </c>
      <c r="AA43">
        <v>0</v>
      </c>
      <c r="AB43">
        <v>0</v>
      </c>
      <c r="AC43">
        <v>1</v>
      </c>
      <c r="AD43">
        <v>0</v>
      </c>
      <c r="AE43">
        <v>0</v>
      </c>
      <c r="AF43" t="s">
        <v>3</v>
      </c>
      <c r="AG43">
        <v>0</v>
      </c>
      <c r="AH43">
        <v>3</v>
      </c>
      <c r="AI43">
        <v>-1</v>
      </c>
      <c r="AJ43" t="s">
        <v>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>
      <c r="A44">
        <f>ROW(Source!A39)</f>
        <v>39</v>
      </c>
      <c r="B44">
        <v>67840422</v>
      </c>
      <c r="C44">
        <v>67259640</v>
      </c>
      <c r="D44">
        <v>60147015</v>
      </c>
      <c r="E44">
        <v>114</v>
      </c>
      <c r="F44">
        <v>1</v>
      </c>
      <c r="G44">
        <v>1</v>
      </c>
      <c r="H44">
        <v>3</v>
      </c>
      <c r="I44" t="s">
        <v>462</v>
      </c>
      <c r="J44" t="s">
        <v>3</v>
      </c>
      <c r="K44" t="s">
        <v>463</v>
      </c>
      <c r="L44">
        <v>1348</v>
      </c>
      <c r="N44">
        <v>1009</v>
      </c>
      <c r="O44" t="s">
        <v>59</v>
      </c>
      <c r="P44" t="s">
        <v>59</v>
      </c>
      <c r="Q44">
        <v>1000</v>
      </c>
      <c r="X44">
        <v>0</v>
      </c>
      <c r="Y44">
        <v>0</v>
      </c>
      <c r="Z44">
        <v>0</v>
      </c>
      <c r="AA44">
        <v>0</v>
      </c>
      <c r="AB44">
        <v>0</v>
      </c>
      <c r="AC44">
        <v>1</v>
      </c>
      <c r="AD44">
        <v>0</v>
      </c>
      <c r="AE44">
        <v>0</v>
      </c>
      <c r="AF44" t="s">
        <v>3</v>
      </c>
      <c r="AG44">
        <v>0</v>
      </c>
      <c r="AH44">
        <v>3</v>
      </c>
      <c r="AI44">
        <v>-1</v>
      </c>
      <c r="AJ44" t="s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>
      <c r="A45">
        <f>ROW(Source!A39)</f>
        <v>39</v>
      </c>
      <c r="B45">
        <v>67840447</v>
      </c>
      <c r="C45">
        <v>67259640</v>
      </c>
      <c r="D45">
        <v>60235208</v>
      </c>
      <c r="E45">
        <v>1</v>
      </c>
      <c r="F45">
        <v>1</v>
      </c>
      <c r="G45">
        <v>1</v>
      </c>
      <c r="H45">
        <v>3</v>
      </c>
      <c r="I45" t="s">
        <v>57</v>
      </c>
      <c r="J45" t="s">
        <v>60</v>
      </c>
      <c r="K45" t="s">
        <v>58</v>
      </c>
      <c r="L45">
        <v>1348</v>
      </c>
      <c r="N45">
        <v>1009</v>
      </c>
      <c r="O45" t="s">
        <v>59</v>
      </c>
      <c r="P45" t="s">
        <v>59</v>
      </c>
      <c r="Q45">
        <v>1000</v>
      </c>
      <c r="X45">
        <v>4.0000000000000002E-4</v>
      </c>
      <c r="Y45">
        <v>61265.39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4.0000000000000002E-4</v>
      </c>
      <c r="AH45">
        <v>2</v>
      </c>
      <c r="AI45">
        <v>67840447</v>
      </c>
      <c r="AJ45">
        <v>34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>
      <c r="A46">
        <f>ROW(Source!A39)</f>
        <v>39</v>
      </c>
      <c r="B46">
        <v>67840424</v>
      </c>
      <c r="C46">
        <v>67259640</v>
      </c>
      <c r="D46">
        <v>60235234</v>
      </c>
      <c r="E46">
        <v>1</v>
      </c>
      <c r="F46">
        <v>1</v>
      </c>
      <c r="G46">
        <v>1</v>
      </c>
      <c r="H46">
        <v>3</v>
      </c>
      <c r="I46" t="s">
        <v>401</v>
      </c>
      <c r="J46" t="s">
        <v>402</v>
      </c>
      <c r="K46" t="s">
        <v>403</v>
      </c>
      <c r="L46">
        <v>1348</v>
      </c>
      <c r="N46">
        <v>1009</v>
      </c>
      <c r="O46" t="s">
        <v>59</v>
      </c>
      <c r="P46" t="s">
        <v>59</v>
      </c>
      <c r="Q46">
        <v>1000</v>
      </c>
      <c r="X46">
        <v>1E-4</v>
      </c>
      <c r="Y46">
        <v>80020.98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1E-4</v>
      </c>
      <c r="AH46">
        <v>2</v>
      </c>
      <c r="AI46">
        <v>67840424</v>
      </c>
      <c r="AJ46">
        <v>36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>
      <c r="A47">
        <f>ROW(Source!A39)</f>
        <v>39</v>
      </c>
      <c r="B47">
        <v>67840425</v>
      </c>
      <c r="C47">
        <v>67259640</v>
      </c>
      <c r="D47">
        <v>60242655</v>
      </c>
      <c r="E47">
        <v>1</v>
      </c>
      <c r="F47">
        <v>1</v>
      </c>
      <c r="G47">
        <v>1</v>
      </c>
      <c r="H47">
        <v>3</v>
      </c>
      <c r="I47" t="s">
        <v>51</v>
      </c>
      <c r="J47" t="s">
        <v>54</v>
      </c>
      <c r="K47" t="s">
        <v>52</v>
      </c>
      <c r="L47">
        <v>1425</v>
      </c>
      <c r="N47">
        <v>1013</v>
      </c>
      <c r="O47" t="s">
        <v>53</v>
      </c>
      <c r="P47" t="s">
        <v>53</v>
      </c>
      <c r="Q47">
        <v>1</v>
      </c>
      <c r="X47">
        <v>0.06</v>
      </c>
      <c r="Y47">
        <v>1031.73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0.06</v>
      </c>
      <c r="AH47">
        <v>2</v>
      </c>
      <c r="AI47">
        <v>67840425</v>
      </c>
      <c r="AJ47">
        <v>37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>
      <c r="A48">
        <f>ROW(Source!A39)</f>
        <v>39</v>
      </c>
      <c r="B48">
        <v>67840426</v>
      </c>
      <c r="C48">
        <v>67259640</v>
      </c>
      <c r="D48">
        <v>60149298</v>
      </c>
      <c r="E48">
        <v>114</v>
      </c>
      <c r="F48">
        <v>1</v>
      </c>
      <c r="G48">
        <v>1</v>
      </c>
      <c r="H48">
        <v>3</v>
      </c>
      <c r="I48" t="s">
        <v>464</v>
      </c>
      <c r="J48" t="s">
        <v>3</v>
      </c>
      <c r="K48" t="s">
        <v>465</v>
      </c>
      <c r="L48">
        <v>1371</v>
      </c>
      <c r="N48">
        <v>1013</v>
      </c>
      <c r="O48" t="s">
        <v>32</v>
      </c>
      <c r="P48" t="s">
        <v>32</v>
      </c>
      <c r="Q48">
        <v>1</v>
      </c>
      <c r="X48">
        <v>0</v>
      </c>
      <c r="Y48">
        <v>0</v>
      </c>
      <c r="Z48">
        <v>0</v>
      </c>
      <c r="AA48">
        <v>0</v>
      </c>
      <c r="AB48">
        <v>0</v>
      </c>
      <c r="AC48">
        <v>1</v>
      </c>
      <c r="AD48">
        <v>0</v>
      </c>
      <c r="AE48">
        <v>0</v>
      </c>
      <c r="AF48" t="s">
        <v>3</v>
      </c>
      <c r="AG48">
        <v>0</v>
      </c>
      <c r="AH48">
        <v>3</v>
      </c>
      <c r="AI48">
        <v>-1</v>
      </c>
      <c r="AJ48" t="s">
        <v>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>
      <c r="A49">
        <f>ROW(Source!A39)</f>
        <v>39</v>
      </c>
      <c r="B49">
        <v>67840427</v>
      </c>
      <c r="C49">
        <v>67259640</v>
      </c>
      <c r="D49">
        <v>60149316</v>
      </c>
      <c r="E49">
        <v>114</v>
      </c>
      <c r="F49">
        <v>1</v>
      </c>
      <c r="G49">
        <v>1</v>
      </c>
      <c r="H49">
        <v>3</v>
      </c>
      <c r="I49" t="s">
        <v>470</v>
      </c>
      <c r="J49" t="s">
        <v>3</v>
      </c>
      <c r="K49" t="s">
        <v>471</v>
      </c>
      <c r="L49">
        <v>1346</v>
      </c>
      <c r="N49">
        <v>1009</v>
      </c>
      <c r="O49" t="s">
        <v>394</v>
      </c>
      <c r="P49" t="s">
        <v>394</v>
      </c>
      <c r="Q49">
        <v>1</v>
      </c>
      <c r="X49">
        <v>0</v>
      </c>
      <c r="Y49">
        <v>0</v>
      </c>
      <c r="Z49">
        <v>0</v>
      </c>
      <c r="AA49">
        <v>0</v>
      </c>
      <c r="AB49">
        <v>0</v>
      </c>
      <c r="AC49">
        <v>1</v>
      </c>
      <c r="AD49">
        <v>0</v>
      </c>
      <c r="AE49">
        <v>0</v>
      </c>
      <c r="AF49" t="s">
        <v>3</v>
      </c>
      <c r="AG49">
        <v>0</v>
      </c>
      <c r="AH49">
        <v>3</v>
      </c>
      <c r="AI49">
        <v>-1</v>
      </c>
      <c r="AJ49" t="s">
        <v>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>
      <c r="A50">
        <f>ROW(Source!A39)</f>
        <v>39</v>
      </c>
      <c r="B50">
        <v>67840428</v>
      </c>
      <c r="C50">
        <v>67259640</v>
      </c>
      <c r="D50">
        <v>60149320</v>
      </c>
      <c r="E50">
        <v>114</v>
      </c>
      <c r="F50">
        <v>1</v>
      </c>
      <c r="G50">
        <v>1</v>
      </c>
      <c r="H50">
        <v>3</v>
      </c>
      <c r="I50" t="s">
        <v>472</v>
      </c>
      <c r="J50" t="s">
        <v>3</v>
      </c>
      <c r="K50" t="s">
        <v>471</v>
      </c>
      <c r="L50">
        <v>1346</v>
      </c>
      <c r="N50">
        <v>1009</v>
      </c>
      <c r="O50" t="s">
        <v>394</v>
      </c>
      <c r="P50" t="s">
        <v>394</v>
      </c>
      <c r="Q50">
        <v>1</v>
      </c>
      <c r="X50">
        <v>0</v>
      </c>
      <c r="Y50">
        <v>0</v>
      </c>
      <c r="Z50">
        <v>0</v>
      </c>
      <c r="AA50">
        <v>0</v>
      </c>
      <c r="AB50">
        <v>0</v>
      </c>
      <c r="AC50">
        <v>1</v>
      </c>
      <c r="AD50">
        <v>0</v>
      </c>
      <c r="AE50">
        <v>0</v>
      </c>
      <c r="AF50" t="s">
        <v>3</v>
      </c>
      <c r="AG50">
        <v>0</v>
      </c>
      <c r="AH50">
        <v>3</v>
      </c>
      <c r="AI50">
        <v>-1</v>
      </c>
      <c r="AJ50" t="s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>
      <c r="A51">
        <f>ROW(Source!A39)</f>
        <v>39</v>
      </c>
      <c r="B51">
        <v>67840429</v>
      </c>
      <c r="C51">
        <v>67259640</v>
      </c>
      <c r="D51">
        <v>60149342</v>
      </c>
      <c r="E51">
        <v>114</v>
      </c>
      <c r="F51">
        <v>1</v>
      </c>
      <c r="G51">
        <v>1</v>
      </c>
      <c r="H51">
        <v>3</v>
      </c>
      <c r="I51" t="s">
        <v>466</v>
      </c>
      <c r="J51" t="s">
        <v>3</v>
      </c>
      <c r="K51" t="s">
        <v>467</v>
      </c>
      <c r="L51">
        <v>1371</v>
      </c>
      <c r="N51">
        <v>1013</v>
      </c>
      <c r="O51" t="s">
        <v>32</v>
      </c>
      <c r="P51" t="s">
        <v>32</v>
      </c>
      <c r="Q51">
        <v>1</v>
      </c>
      <c r="X51">
        <v>0</v>
      </c>
      <c r="Y51">
        <v>0</v>
      </c>
      <c r="Z51">
        <v>0</v>
      </c>
      <c r="AA51">
        <v>0</v>
      </c>
      <c r="AB51">
        <v>0</v>
      </c>
      <c r="AC51">
        <v>1</v>
      </c>
      <c r="AD51">
        <v>0</v>
      </c>
      <c r="AE51">
        <v>0</v>
      </c>
      <c r="AF51" t="s">
        <v>3</v>
      </c>
      <c r="AG51">
        <v>0</v>
      </c>
      <c r="AH51">
        <v>3</v>
      </c>
      <c r="AI51">
        <v>-1</v>
      </c>
      <c r="AJ51" t="s">
        <v>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>
      <c r="A52">
        <f>ROW(Source!A39)</f>
        <v>39</v>
      </c>
      <c r="B52">
        <v>67840430</v>
      </c>
      <c r="C52">
        <v>67259640</v>
      </c>
      <c r="D52">
        <v>60149349</v>
      </c>
      <c r="E52">
        <v>114</v>
      </c>
      <c r="F52">
        <v>1</v>
      </c>
      <c r="G52">
        <v>1</v>
      </c>
      <c r="H52">
        <v>3</v>
      </c>
      <c r="I52" t="s">
        <v>468</v>
      </c>
      <c r="J52" t="s">
        <v>3</v>
      </c>
      <c r="K52" t="s">
        <v>469</v>
      </c>
      <c r="L52">
        <v>1371</v>
      </c>
      <c r="N52">
        <v>1013</v>
      </c>
      <c r="O52" t="s">
        <v>32</v>
      </c>
      <c r="P52" t="s">
        <v>32</v>
      </c>
      <c r="Q52">
        <v>1</v>
      </c>
      <c r="X52">
        <v>0</v>
      </c>
      <c r="Y52">
        <v>0</v>
      </c>
      <c r="Z52">
        <v>0</v>
      </c>
      <c r="AA52">
        <v>0</v>
      </c>
      <c r="AB52">
        <v>0</v>
      </c>
      <c r="AC52">
        <v>1</v>
      </c>
      <c r="AD52">
        <v>0</v>
      </c>
      <c r="AE52">
        <v>0</v>
      </c>
      <c r="AF52" t="s">
        <v>3</v>
      </c>
      <c r="AG52">
        <v>0</v>
      </c>
      <c r="AH52">
        <v>3</v>
      </c>
      <c r="AI52">
        <v>-1</v>
      </c>
      <c r="AJ52" t="s">
        <v>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>
      <c r="A53">
        <f>ROW(Source!A47)</f>
        <v>47</v>
      </c>
      <c r="B53">
        <v>67840454</v>
      </c>
      <c r="C53">
        <v>67259681</v>
      </c>
      <c r="D53">
        <v>60144274</v>
      </c>
      <c r="E53">
        <v>114</v>
      </c>
      <c r="F53">
        <v>1</v>
      </c>
      <c r="G53">
        <v>1</v>
      </c>
      <c r="H53">
        <v>1</v>
      </c>
      <c r="I53" t="s">
        <v>404</v>
      </c>
      <c r="J53" t="s">
        <v>3</v>
      </c>
      <c r="K53" t="s">
        <v>405</v>
      </c>
      <c r="L53">
        <v>1191</v>
      </c>
      <c r="N53">
        <v>1013</v>
      </c>
      <c r="O53" t="s">
        <v>365</v>
      </c>
      <c r="P53" t="s">
        <v>365</v>
      </c>
      <c r="Q53">
        <v>1</v>
      </c>
      <c r="X53">
        <v>88.5</v>
      </c>
      <c r="Y53">
        <v>0</v>
      </c>
      <c r="Z53">
        <v>0</v>
      </c>
      <c r="AA53">
        <v>0</v>
      </c>
      <c r="AB53">
        <v>392.25</v>
      </c>
      <c r="AC53">
        <v>0</v>
      </c>
      <c r="AD53">
        <v>1</v>
      </c>
      <c r="AE53">
        <v>1</v>
      </c>
      <c r="AF53" t="s">
        <v>3</v>
      </c>
      <c r="AG53">
        <v>88.5</v>
      </c>
      <c r="AH53">
        <v>2</v>
      </c>
      <c r="AI53">
        <v>67840454</v>
      </c>
      <c r="AJ53">
        <v>39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>
      <c r="A54">
        <f>ROW(Source!A48)</f>
        <v>48</v>
      </c>
      <c r="B54">
        <v>67840455</v>
      </c>
      <c r="C54">
        <v>67259684</v>
      </c>
      <c r="D54">
        <v>60144477</v>
      </c>
      <c r="E54">
        <v>114</v>
      </c>
      <c r="F54">
        <v>1</v>
      </c>
      <c r="G54">
        <v>1</v>
      </c>
      <c r="H54">
        <v>1</v>
      </c>
      <c r="I54" t="s">
        <v>406</v>
      </c>
      <c r="J54" t="s">
        <v>3</v>
      </c>
      <c r="K54" t="s">
        <v>407</v>
      </c>
      <c r="L54">
        <v>1369</v>
      </c>
      <c r="N54">
        <v>1013</v>
      </c>
      <c r="O54" t="s">
        <v>408</v>
      </c>
      <c r="P54" t="s">
        <v>408</v>
      </c>
      <c r="Q54">
        <v>1</v>
      </c>
      <c r="X54">
        <v>0.99</v>
      </c>
      <c r="Y54">
        <v>0</v>
      </c>
      <c r="Z54">
        <v>0</v>
      </c>
      <c r="AA54">
        <v>0</v>
      </c>
      <c r="AB54">
        <v>409.14</v>
      </c>
      <c r="AC54">
        <v>0</v>
      </c>
      <c r="AD54">
        <v>1</v>
      </c>
      <c r="AE54">
        <v>1</v>
      </c>
      <c r="AF54" t="s">
        <v>3</v>
      </c>
      <c r="AG54">
        <v>0.99</v>
      </c>
      <c r="AH54">
        <v>2</v>
      </c>
      <c r="AI54">
        <v>67840455</v>
      </c>
      <c r="AJ54">
        <v>40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>
      <c r="A55">
        <f>ROW(Source!A48)</f>
        <v>48</v>
      </c>
      <c r="B55">
        <v>67840456</v>
      </c>
      <c r="C55">
        <v>67259684</v>
      </c>
      <c r="D55">
        <v>60144481</v>
      </c>
      <c r="E55">
        <v>114</v>
      </c>
      <c r="F55">
        <v>1</v>
      </c>
      <c r="G55">
        <v>1</v>
      </c>
      <c r="H55">
        <v>1</v>
      </c>
      <c r="I55" t="s">
        <v>409</v>
      </c>
      <c r="J55" t="s">
        <v>3</v>
      </c>
      <c r="K55" t="s">
        <v>410</v>
      </c>
      <c r="L55">
        <v>1369</v>
      </c>
      <c r="N55">
        <v>1013</v>
      </c>
      <c r="O55" t="s">
        <v>408</v>
      </c>
      <c r="P55" t="s">
        <v>408</v>
      </c>
      <c r="Q55">
        <v>1</v>
      </c>
      <c r="X55">
        <v>47.29</v>
      </c>
      <c r="Y55">
        <v>0</v>
      </c>
      <c r="Z55">
        <v>0</v>
      </c>
      <c r="AA55">
        <v>0</v>
      </c>
      <c r="AB55">
        <v>446.68</v>
      </c>
      <c r="AC55">
        <v>0</v>
      </c>
      <c r="AD55">
        <v>1</v>
      </c>
      <c r="AE55">
        <v>1</v>
      </c>
      <c r="AF55" t="s">
        <v>3</v>
      </c>
      <c r="AG55">
        <v>47.29</v>
      </c>
      <c r="AH55">
        <v>2</v>
      </c>
      <c r="AI55">
        <v>67840456</v>
      </c>
      <c r="AJ55">
        <v>41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>
      <c r="A56">
        <f>ROW(Source!A48)</f>
        <v>48</v>
      </c>
      <c r="B56">
        <v>67840457</v>
      </c>
      <c r="C56">
        <v>67259684</v>
      </c>
      <c r="D56">
        <v>60144485</v>
      </c>
      <c r="E56">
        <v>114</v>
      </c>
      <c r="F56">
        <v>1</v>
      </c>
      <c r="G56">
        <v>1</v>
      </c>
      <c r="H56">
        <v>1</v>
      </c>
      <c r="I56" t="s">
        <v>411</v>
      </c>
      <c r="J56" t="s">
        <v>3</v>
      </c>
      <c r="K56" t="s">
        <v>412</v>
      </c>
      <c r="L56">
        <v>1369</v>
      </c>
      <c r="N56">
        <v>1013</v>
      </c>
      <c r="O56" t="s">
        <v>408</v>
      </c>
      <c r="P56" t="s">
        <v>408</v>
      </c>
      <c r="Q56">
        <v>1</v>
      </c>
      <c r="X56">
        <v>23.42</v>
      </c>
      <c r="Y56">
        <v>0</v>
      </c>
      <c r="Z56">
        <v>0</v>
      </c>
      <c r="AA56">
        <v>0</v>
      </c>
      <c r="AB56">
        <v>502.98</v>
      </c>
      <c r="AC56">
        <v>0</v>
      </c>
      <c r="AD56">
        <v>1</v>
      </c>
      <c r="AE56">
        <v>1</v>
      </c>
      <c r="AF56" t="s">
        <v>3</v>
      </c>
      <c r="AG56">
        <v>23.42</v>
      </c>
      <c r="AH56">
        <v>2</v>
      </c>
      <c r="AI56">
        <v>67840457</v>
      </c>
      <c r="AJ56">
        <v>42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>
      <c r="A57">
        <f>ROW(Source!A48)</f>
        <v>48</v>
      </c>
      <c r="B57">
        <v>67840458</v>
      </c>
      <c r="C57">
        <v>67259684</v>
      </c>
      <c r="D57">
        <v>60144487</v>
      </c>
      <c r="E57">
        <v>114</v>
      </c>
      <c r="F57">
        <v>1</v>
      </c>
      <c r="G57">
        <v>1</v>
      </c>
      <c r="H57">
        <v>1</v>
      </c>
      <c r="I57" t="s">
        <v>413</v>
      </c>
      <c r="J57" t="s">
        <v>3</v>
      </c>
      <c r="K57" t="s">
        <v>414</v>
      </c>
      <c r="L57">
        <v>1369</v>
      </c>
      <c r="N57">
        <v>1013</v>
      </c>
      <c r="O57" t="s">
        <v>408</v>
      </c>
      <c r="P57" t="s">
        <v>408</v>
      </c>
      <c r="Q57">
        <v>1</v>
      </c>
      <c r="X57">
        <v>23.42</v>
      </c>
      <c r="Y57">
        <v>0</v>
      </c>
      <c r="Z57">
        <v>0</v>
      </c>
      <c r="AA57">
        <v>0</v>
      </c>
      <c r="AB57">
        <v>578.04999999999995</v>
      </c>
      <c r="AC57">
        <v>0</v>
      </c>
      <c r="AD57">
        <v>1</v>
      </c>
      <c r="AE57">
        <v>1</v>
      </c>
      <c r="AF57" t="s">
        <v>3</v>
      </c>
      <c r="AG57">
        <v>23.42</v>
      </c>
      <c r="AH57">
        <v>2</v>
      </c>
      <c r="AI57">
        <v>67840458</v>
      </c>
      <c r="AJ57">
        <v>43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>
      <c r="A58">
        <f>ROW(Source!A48)</f>
        <v>48</v>
      </c>
      <c r="B58">
        <v>67840459</v>
      </c>
      <c r="C58">
        <v>67259684</v>
      </c>
      <c r="D58">
        <v>60144519</v>
      </c>
      <c r="E58">
        <v>114</v>
      </c>
      <c r="F58">
        <v>1</v>
      </c>
      <c r="G58">
        <v>1</v>
      </c>
      <c r="H58">
        <v>1</v>
      </c>
      <c r="I58" t="s">
        <v>368</v>
      </c>
      <c r="J58" t="s">
        <v>3</v>
      </c>
      <c r="K58" t="s">
        <v>369</v>
      </c>
      <c r="L58">
        <v>1191</v>
      </c>
      <c r="N58">
        <v>1013</v>
      </c>
      <c r="O58" t="s">
        <v>365</v>
      </c>
      <c r="P58" t="s">
        <v>365</v>
      </c>
      <c r="Q58">
        <v>1</v>
      </c>
      <c r="X58">
        <v>24.89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 t="s">
        <v>3</v>
      </c>
      <c r="AG58">
        <v>24.89</v>
      </c>
      <c r="AH58">
        <v>2</v>
      </c>
      <c r="AI58">
        <v>67840459</v>
      </c>
      <c r="AJ58">
        <v>44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>
      <c r="A59">
        <f>ROW(Source!A48)</f>
        <v>48</v>
      </c>
      <c r="B59">
        <v>67840460</v>
      </c>
      <c r="C59">
        <v>67259684</v>
      </c>
      <c r="D59">
        <v>60268964</v>
      </c>
      <c r="E59">
        <v>1</v>
      </c>
      <c r="F59">
        <v>1</v>
      </c>
      <c r="G59">
        <v>1</v>
      </c>
      <c r="H59">
        <v>2</v>
      </c>
      <c r="I59" t="s">
        <v>370</v>
      </c>
      <c r="J59" t="s">
        <v>371</v>
      </c>
      <c r="K59" t="s">
        <v>372</v>
      </c>
      <c r="L59">
        <v>1368</v>
      </c>
      <c r="N59">
        <v>1011</v>
      </c>
      <c r="O59" t="s">
        <v>373</v>
      </c>
      <c r="P59" t="s">
        <v>373</v>
      </c>
      <c r="Q59">
        <v>1</v>
      </c>
      <c r="X59">
        <v>0.75</v>
      </c>
      <c r="Y59">
        <v>0</v>
      </c>
      <c r="Z59">
        <v>1613.51</v>
      </c>
      <c r="AA59">
        <v>675.65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0.75</v>
      </c>
      <c r="AH59">
        <v>2</v>
      </c>
      <c r="AI59">
        <v>67840460</v>
      </c>
      <c r="AJ59">
        <v>45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>
      <c r="A60">
        <f>ROW(Source!A48)</f>
        <v>48</v>
      </c>
      <c r="B60">
        <v>67840461</v>
      </c>
      <c r="C60">
        <v>67259684</v>
      </c>
      <c r="D60">
        <v>60269098</v>
      </c>
      <c r="E60">
        <v>1</v>
      </c>
      <c r="F60">
        <v>1</v>
      </c>
      <c r="G60">
        <v>1</v>
      </c>
      <c r="H60">
        <v>2</v>
      </c>
      <c r="I60" t="s">
        <v>415</v>
      </c>
      <c r="J60" t="s">
        <v>416</v>
      </c>
      <c r="K60" t="s">
        <v>417</v>
      </c>
      <c r="L60">
        <v>1368</v>
      </c>
      <c r="N60">
        <v>1011</v>
      </c>
      <c r="O60" t="s">
        <v>373</v>
      </c>
      <c r="P60" t="s">
        <v>373</v>
      </c>
      <c r="Q60">
        <v>1</v>
      </c>
      <c r="X60">
        <v>0.81</v>
      </c>
      <c r="Y60">
        <v>0</v>
      </c>
      <c r="Z60">
        <v>11.45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0.81</v>
      </c>
      <c r="AH60">
        <v>2</v>
      </c>
      <c r="AI60">
        <v>67840461</v>
      </c>
      <c r="AJ60">
        <v>46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>
      <c r="A61">
        <f>ROW(Source!A48)</f>
        <v>48</v>
      </c>
      <c r="B61">
        <v>67840462</v>
      </c>
      <c r="C61">
        <v>67259684</v>
      </c>
      <c r="D61">
        <v>60269137</v>
      </c>
      <c r="E61">
        <v>1</v>
      </c>
      <c r="F61">
        <v>1</v>
      </c>
      <c r="G61">
        <v>1</v>
      </c>
      <c r="H61">
        <v>2</v>
      </c>
      <c r="I61" t="s">
        <v>418</v>
      </c>
      <c r="J61" t="s">
        <v>419</v>
      </c>
      <c r="K61" t="s">
        <v>420</v>
      </c>
      <c r="L61">
        <v>1368</v>
      </c>
      <c r="N61">
        <v>1011</v>
      </c>
      <c r="O61" t="s">
        <v>373</v>
      </c>
      <c r="P61" t="s">
        <v>373</v>
      </c>
      <c r="Q61">
        <v>1</v>
      </c>
      <c r="X61">
        <v>22.74</v>
      </c>
      <c r="Y61">
        <v>0</v>
      </c>
      <c r="Z61">
        <v>346.73</v>
      </c>
      <c r="AA61">
        <v>502.98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22.74</v>
      </c>
      <c r="AH61">
        <v>2</v>
      </c>
      <c r="AI61">
        <v>67840462</v>
      </c>
      <c r="AJ61">
        <v>47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>
      <c r="A62">
        <f>ROW(Source!A48)</f>
        <v>48</v>
      </c>
      <c r="B62">
        <v>67840463</v>
      </c>
      <c r="C62">
        <v>67259684</v>
      </c>
      <c r="D62">
        <v>60269855</v>
      </c>
      <c r="E62">
        <v>1</v>
      </c>
      <c r="F62">
        <v>1</v>
      </c>
      <c r="G62">
        <v>1</v>
      </c>
      <c r="H62">
        <v>2</v>
      </c>
      <c r="I62" t="s">
        <v>388</v>
      </c>
      <c r="J62" t="s">
        <v>389</v>
      </c>
      <c r="K62" t="s">
        <v>390</v>
      </c>
      <c r="L62">
        <v>1368</v>
      </c>
      <c r="N62">
        <v>1011</v>
      </c>
      <c r="O62" t="s">
        <v>373</v>
      </c>
      <c r="P62" t="s">
        <v>373</v>
      </c>
      <c r="Q62">
        <v>1</v>
      </c>
      <c r="X62">
        <v>0.59</v>
      </c>
      <c r="Y62">
        <v>0</v>
      </c>
      <c r="Z62">
        <v>605.36</v>
      </c>
      <c r="AA62">
        <v>502.98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0.59</v>
      </c>
      <c r="AH62">
        <v>2</v>
      </c>
      <c r="AI62">
        <v>67840463</v>
      </c>
      <c r="AJ62">
        <v>48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>
      <c r="A63">
        <f>ROW(Source!A48)</f>
        <v>48</v>
      </c>
      <c r="B63">
        <v>67840464</v>
      </c>
      <c r="C63">
        <v>67259684</v>
      </c>
      <c r="D63">
        <v>60270052</v>
      </c>
      <c r="E63">
        <v>1</v>
      </c>
      <c r="F63">
        <v>1</v>
      </c>
      <c r="G63">
        <v>1</v>
      </c>
      <c r="H63">
        <v>2</v>
      </c>
      <c r="I63" t="s">
        <v>421</v>
      </c>
      <c r="J63" t="s">
        <v>422</v>
      </c>
      <c r="K63" t="s">
        <v>423</v>
      </c>
      <c r="L63">
        <v>1368</v>
      </c>
      <c r="N63">
        <v>1011</v>
      </c>
      <c r="O63" t="s">
        <v>373</v>
      </c>
      <c r="P63" t="s">
        <v>373</v>
      </c>
      <c r="Q63">
        <v>1</v>
      </c>
      <c r="X63">
        <v>0.81</v>
      </c>
      <c r="Y63">
        <v>0</v>
      </c>
      <c r="Z63">
        <v>166.25</v>
      </c>
      <c r="AA63">
        <v>502.98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0.81</v>
      </c>
      <c r="AH63">
        <v>2</v>
      </c>
      <c r="AI63">
        <v>67840464</v>
      </c>
      <c r="AJ63">
        <v>49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>
      <c r="A64">
        <f>ROW(Source!A48)</f>
        <v>48</v>
      </c>
      <c r="B64">
        <v>67840465</v>
      </c>
      <c r="C64">
        <v>67259684</v>
      </c>
      <c r="D64">
        <v>60149098</v>
      </c>
      <c r="E64">
        <v>114</v>
      </c>
      <c r="F64">
        <v>1</v>
      </c>
      <c r="G64">
        <v>1</v>
      </c>
      <c r="H64">
        <v>3</v>
      </c>
      <c r="I64" t="s">
        <v>473</v>
      </c>
      <c r="J64" t="s">
        <v>3</v>
      </c>
      <c r="K64" t="s">
        <v>474</v>
      </c>
      <c r="L64">
        <v>1371</v>
      </c>
      <c r="N64">
        <v>1013</v>
      </c>
      <c r="O64" t="s">
        <v>32</v>
      </c>
      <c r="P64" t="s">
        <v>32</v>
      </c>
      <c r="Q64">
        <v>1</v>
      </c>
      <c r="X64">
        <v>0</v>
      </c>
      <c r="Y64">
        <v>0</v>
      </c>
      <c r="Z64">
        <v>0</v>
      </c>
      <c r="AA64">
        <v>0</v>
      </c>
      <c r="AB64">
        <v>0</v>
      </c>
      <c r="AC64">
        <v>1</v>
      </c>
      <c r="AD64">
        <v>0</v>
      </c>
      <c r="AE64">
        <v>0</v>
      </c>
      <c r="AF64" t="s">
        <v>3</v>
      </c>
      <c r="AG64">
        <v>0</v>
      </c>
      <c r="AH64">
        <v>3</v>
      </c>
      <c r="AI64">
        <v>-1</v>
      </c>
      <c r="AJ64" t="s">
        <v>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>
      <c r="A65">
        <f>ROW(Source!A48)</f>
        <v>48</v>
      </c>
      <c r="B65">
        <v>67840466</v>
      </c>
      <c r="C65">
        <v>67259684</v>
      </c>
      <c r="D65">
        <v>60149104</v>
      </c>
      <c r="E65">
        <v>114</v>
      </c>
      <c r="F65">
        <v>1</v>
      </c>
      <c r="G65">
        <v>1</v>
      </c>
      <c r="H65">
        <v>3</v>
      </c>
      <c r="I65" t="s">
        <v>475</v>
      </c>
      <c r="J65" t="s">
        <v>3</v>
      </c>
      <c r="K65" t="s">
        <v>476</v>
      </c>
      <c r="L65">
        <v>1371</v>
      </c>
      <c r="N65">
        <v>1013</v>
      </c>
      <c r="O65" t="s">
        <v>32</v>
      </c>
      <c r="P65" t="s">
        <v>32</v>
      </c>
      <c r="Q65">
        <v>1</v>
      </c>
      <c r="X65">
        <v>0</v>
      </c>
      <c r="Y65">
        <v>0</v>
      </c>
      <c r="Z65">
        <v>0</v>
      </c>
      <c r="AA65">
        <v>0</v>
      </c>
      <c r="AB65">
        <v>0</v>
      </c>
      <c r="AC65">
        <v>1</v>
      </c>
      <c r="AD65">
        <v>0</v>
      </c>
      <c r="AE65">
        <v>0</v>
      </c>
      <c r="AF65" t="s">
        <v>3</v>
      </c>
      <c r="AG65">
        <v>0</v>
      </c>
      <c r="AH65">
        <v>3</v>
      </c>
      <c r="AI65">
        <v>-1</v>
      </c>
      <c r="AJ65" t="s">
        <v>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>
      <c r="A66">
        <f>ROW(Source!A48)</f>
        <v>48</v>
      </c>
      <c r="B66">
        <v>67840467</v>
      </c>
      <c r="C66">
        <v>67259684</v>
      </c>
      <c r="D66">
        <v>60149263</v>
      </c>
      <c r="E66">
        <v>114</v>
      </c>
      <c r="F66">
        <v>1</v>
      </c>
      <c r="G66">
        <v>1</v>
      </c>
      <c r="H66">
        <v>3</v>
      </c>
      <c r="I66" t="s">
        <v>477</v>
      </c>
      <c r="J66" t="s">
        <v>3</v>
      </c>
      <c r="K66" t="s">
        <v>478</v>
      </c>
      <c r="L66">
        <v>1477</v>
      </c>
      <c r="N66">
        <v>1013</v>
      </c>
      <c r="O66" t="s">
        <v>91</v>
      </c>
      <c r="P66" t="s">
        <v>93</v>
      </c>
      <c r="Q66">
        <v>1</v>
      </c>
      <c r="X66">
        <v>0</v>
      </c>
      <c r="Y66">
        <v>0</v>
      </c>
      <c r="Z66">
        <v>0</v>
      </c>
      <c r="AA66">
        <v>0</v>
      </c>
      <c r="AB66">
        <v>0</v>
      </c>
      <c r="AC66">
        <v>1</v>
      </c>
      <c r="AD66">
        <v>0</v>
      </c>
      <c r="AE66">
        <v>0</v>
      </c>
      <c r="AF66" t="s">
        <v>3</v>
      </c>
      <c r="AG66">
        <v>0</v>
      </c>
      <c r="AH66">
        <v>3</v>
      </c>
      <c r="AI66">
        <v>-1</v>
      </c>
      <c r="AJ66" t="s">
        <v>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>
      <c r="A67">
        <f>ROW(Source!A49)</f>
        <v>49</v>
      </c>
      <c r="B67">
        <v>67259714</v>
      </c>
      <c r="C67">
        <v>67259708</v>
      </c>
      <c r="D67">
        <v>60144481</v>
      </c>
      <c r="E67">
        <v>114</v>
      </c>
      <c r="F67">
        <v>1</v>
      </c>
      <c r="G67">
        <v>1</v>
      </c>
      <c r="H67">
        <v>1</v>
      </c>
      <c r="I67" t="s">
        <v>409</v>
      </c>
      <c r="J67" t="s">
        <v>3</v>
      </c>
      <c r="K67" t="s">
        <v>410</v>
      </c>
      <c r="L67">
        <v>1369</v>
      </c>
      <c r="N67">
        <v>1013</v>
      </c>
      <c r="O67" t="s">
        <v>408</v>
      </c>
      <c r="P67" t="s">
        <v>408</v>
      </c>
      <c r="Q67">
        <v>1</v>
      </c>
      <c r="X67">
        <v>0.91</v>
      </c>
      <c r="Y67">
        <v>0</v>
      </c>
      <c r="Z67">
        <v>0</v>
      </c>
      <c r="AA67">
        <v>0</v>
      </c>
      <c r="AB67">
        <v>446.68</v>
      </c>
      <c r="AC67">
        <v>0</v>
      </c>
      <c r="AD67">
        <v>1</v>
      </c>
      <c r="AE67">
        <v>1</v>
      </c>
      <c r="AF67" t="s">
        <v>3</v>
      </c>
      <c r="AG67">
        <v>0.91</v>
      </c>
      <c r="AH67">
        <v>2</v>
      </c>
      <c r="AI67">
        <v>67259709</v>
      </c>
      <c r="AJ67">
        <v>50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>
      <c r="A68">
        <f>ROW(Source!A49)</f>
        <v>49</v>
      </c>
      <c r="B68">
        <v>67259715</v>
      </c>
      <c r="C68">
        <v>67259708</v>
      </c>
      <c r="D68">
        <v>60144485</v>
      </c>
      <c r="E68">
        <v>114</v>
      </c>
      <c r="F68">
        <v>1</v>
      </c>
      <c r="G68">
        <v>1</v>
      </c>
      <c r="H68">
        <v>1</v>
      </c>
      <c r="I68" t="s">
        <v>411</v>
      </c>
      <c r="J68" t="s">
        <v>3</v>
      </c>
      <c r="K68" t="s">
        <v>412</v>
      </c>
      <c r="L68">
        <v>1369</v>
      </c>
      <c r="N68">
        <v>1013</v>
      </c>
      <c r="O68" t="s">
        <v>408</v>
      </c>
      <c r="P68" t="s">
        <v>408</v>
      </c>
      <c r="Q68">
        <v>1</v>
      </c>
      <c r="X68">
        <v>0.45</v>
      </c>
      <c r="Y68">
        <v>0</v>
      </c>
      <c r="Z68">
        <v>0</v>
      </c>
      <c r="AA68">
        <v>0</v>
      </c>
      <c r="AB68">
        <v>502.98</v>
      </c>
      <c r="AC68">
        <v>0</v>
      </c>
      <c r="AD68">
        <v>1</v>
      </c>
      <c r="AE68">
        <v>1</v>
      </c>
      <c r="AF68" t="s">
        <v>3</v>
      </c>
      <c r="AG68">
        <v>0.45</v>
      </c>
      <c r="AH68">
        <v>2</v>
      </c>
      <c r="AI68">
        <v>67259710</v>
      </c>
      <c r="AJ68">
        <v>51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>
      <c r="A69">
        <f>ROW(Source!A49)</f>
        <v>49</v>
      </c>
      <c r="B69">
        <v>67259716</v>
      </c>
      <c r="C69">
        <v>67259708</v>
      </c>
      <c r="D69">
        <v>60144487</v>
      </c>
      <c r="E69">
        <v>114</v>
      </c>
      <c r="F69">
        <v>1</v>
      </c>
      <c r="G69">
        <v>1</v>
      </c>
      <c r="H69">
        <v>1</v>
      </c>
      <c r="I69" t="s">
        <v>413</v>
      </c>
      <c r="J69" t="s">
        <v>3</v>
      </c>
      <c r="K69" t="s">
        <v>414</v>
      </c>
      <c r="L69">
        <v>1369</v>
      </c>
      <c r="N69">
        <v>1013</v>
      </c>
      <c r="O69" t="s">
        <v>408</v>
      </c>
      <c r="P69" t="s">
        <v>408</v>
      </c>
      <c r="Q69">
        <v>1</v>
      </c>
      <c r="X69">
        <v>0.45</v>
      </c>
      <c r="Y69">
        <v>0</v>
      </c>
      <c r="Z69">
        <v>0</v>
      </c>
      <c r="AA69">
        <v>0</v>
      </c>
      <c r="AB69">
        <v>578.04999999999995</v>
      </c>
      <c r="AC69">
        <v>0</v>
      </c>
      <c r="AD69">
        <v>1</v>
      </c>
      <c r="AE69">
        <v>1</v>
      </c>
      <c r="AF69" t="s">
        <v>3</v>
      </c>
      <c r="AG69">
        <v>0.45</v>
      </c>
      <c r="AH69">
        <v>2</v>
      </c>
      <c r="AI69">
        <v>67259711</v>
      </c>
      <c r="AJ69">
        <v>52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>
      <c r="A70">
        <f>ROW(Source!A49)</f>
        <v>49</v>
      </c>
      <c r="B70">
        <v>67259717</v>
      </c>
      <c r="C70">
        <v>67259708</v>
      </c>
      <c r="D70">
        <v>60144519</v>
      </c>
      <c r="E70">
        <v>114</v>
      </c>
      <c r="F70">
        <v>1</v>
      </c>
      <c r="G70">
        <v>1</v>
      </c>
      <c r="H70">
        <v>1</v>
      </c>
      <c r="I70" t="s">
        <v>368</v>
      </c>
      <c r="J70" t="s">
        <v>3</v>
      </c>
      <c r="K70" t="s">
        <v>369</v>
      </c>
      <c r="L70">
        <v>1191</v>
      </c>
      <c r="N70">
        <v>1013</v>
      </c>
      <c r="O70" t="s">
        <v>365</v>
      </c>
      <c r="P70" t="s">
        <v>365</v>
      </c>
      <c r="Q70">
        <v>1</v>
      </c>
      <c r="X70">
        <v>0.44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 t="s">
        <v>3</v>
      </c>
      <c r="AG70">
        <v>0.44</v>
      </c>
      <c r="AH70">
        <v>2</v>
      </c>
      <c r="AI70">
        <v>67259712</v>
      </c>
      <c r="AJ70">
        <v>53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>
      <c r="A71">
        <f>ROW(Source!A49)</f>
        <v>49</v>
      </c>
      <c r="B71">
        <v>67259718</v>
      </c>
      <c r="C71">
        <v>67259708</v>
      </c>
      <c r="D71">
        <v>60269137</v>
      </c>
      <c r="E71">
        <v>1</v>
      </c>
      <c r="F71">
        <v>1</v>
      </c>
      <c r="G71">
        <v>1</v>
      </c>
      <c r="H71">
        <v>2</v>
      </c>
      <c r="I71" t="s">
        <v>418</v>
      </c>
      <c r="J71" t="s">
        <v>419</v>
      </c>
      <c r="K71" t="s">
        <v>420</v>
      </c>
      <c r="L71">
        <v>1368</v>
      </c>
      <c r="N71">
        <v>1011</v>
      </c>
      <c r="O71" t="s">
        <v>373</v>
      </c>
      <c r="P71" t="s">
        <v>373</v>
      </c>
      <c r="Q71">
        <v>1</v>
      </c>
      <c r="X71">
        <v>0.44</v>
      </c>
      <c r="Y71">
        <v>0</v>
      </c>
      <c r="Z71">
        <v>346.73</v>
      </c>
      <c r="AA71">
        <v>502.98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0.44</v>
      </c>
      <c r="AH71">
        <v>2</v>
      </c>
      <c r="AI71">
        <v>67259713</v>
      </c>
      <c r="AJ71">
        <v>54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>
      <c r="A72">
        <f>ROW(Source!A49)</f>
        <v>49</v>
      </c>
      <c r="B72">
        <v>67259719</v>
      </c>
      <c r="C72">
        <v>67259708</v>
      </c>
      <c r="D72">
        <v>60149096</v>
      </c>
      <c r="E72">
        <v>114</v>
      </c>
      <c r="F72">
        <v>1</v>
      </c>
      <c r="G72">
        <v>1</v>
      </c>
      <c r="H72">
        <v>3</v>
      </c>
      <c r="I72" t="s">
        <v>473</v>
      </c>
      <c r="J72" t="s">
        <v>3</v>
      </c>
      <c r="K72" t="s">
        <v>474</v>
      </c>
      <c r="L72">
        <v>1371</v>
      </c>
      <c r="N72">
        <v>1013</v>
      </c>
      <c r="O72" t="s">
        <v>32</v>
      </c>
      <c r="P72" t="s">
        <v>32</v>
      </c>
      <c r="Q72">
        <v>1</v>
      </c>
      <c r="X72">
        <v>0</v>
      </c>
      <c r="Y72">
        <v>0</v>
      </c>
      <c r="Z72">
        <v>0</v>
      </c>
      <c r="AA72">
        <v>0</v>
      </c>
      <c r="AB72">
        <v>0</v>
      </c>
      <c r="AC72">
        <v>1</v>
      </c>
      <c r="AD72">
        <v>0</v>
      </c>
      <c r="AE72">
        <v>0</v>
      </c>
      <c r="AF72" t="s">
        <v>3</v>
      </c>
      <c r="AG72">
        <v>0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>
      <c r="A73">
        <f>ROW(Source!A49)</f>
        <v>49</v>
      </c>
      <c r="B73">
        <v>67259720</v>
      </c>
      <c r="C73">
        <v>67259708</v>
      </c>
      <c r="D73">
        <v>60149104</v>
      </c>
      <c r="E73">
        <v>114</v>
      </c>
      <c r="F73">
        <v>1</v>
      </c>
      <c r="G73">
        <v>1</v>
      </c>
      <c r="H73">
        <v>3</v>
      </c>
      <c r="I73" t="s">
        <v>475</v>
      </c>
      <c r="J73" t="s">
        <v>3</v>
      </c>
      <c r="K73" t="s">
        <v>476</v>
      </c>
      <c r="L73">
        <v>1371</v>
      </c>
      <c r="N73">
        <v>1013</v>
      </c>
      <c r="O73" t="s">
        <v>32</v>
      </c>
      <c r="P73" t="s">
        <v>32</v>
      </c>
      <c r="Q73">
        <v>1</v>
      </c>
      <c r="X73">
        <v>0</v>
      </c>
      <c r="Y73">
        <v>0</v>
      </c>
      <c r="Z73">
        <v>0</v>
      </c>
      <c r="AA73">
        <v>0</v>
      </c>
      <c r="AB73">
        <v>0</v>
      </c>
      <c r="AC73">
        <v>1</v>
      </c>
      <c r="AD73">
        <v>0</v>
      </c>
      <c r="AE73">
        <v>0</v>
      </c>
      <c r="AF73" t="s">
        <v>3</v>
      </c>
      <c r="AG73">
        <v>0</v>
      </c>
      <c r="AH73">
        <v>3</v>
      </c>
      <c r="AI73">
        <v>-1</v>
      </c>
      <c r="AJ73" t="s">
        <v>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>
      <c r="A74">
        <f>ROW(Source!A51)</f>
        <v>51</v>
      </c>
      <c r="B74">
        <v>67840471</v>
      </c>
      <c r="C74">
        <v>67259726</v>
      </c>
      <c r="D74">
        <v>60144334</v>
      </c>
      <c r="E74">
        <v>114</v>
      </c>
      <c r="F74">
        <v>1</v>
      </c>
      <c r="G74">
        <v>1</v>
      </c>
      <c r="H74">
        <v>1</v>
      </c>
      <c r="I74" t="s">
        <v>424</v>
      </c>
      <c r="J74" t="s">
        <v>3</v>
      </c>
      <c r="K74" t="s">
        <v>425</v>
      </c>
      <c r="L74">
        <v>1191</v>
      </c>
      <c r="N74">
        <v>1013</v>
      </c>
      <c r="O74" t="s">
        <v>365</v>
      </c>
      <c r="P74" t="s">
        <v>365</v>
      </c>
      <c r="Q74">
        <v>1</v>
      </c>
      <c r="X74">
        <v>3.24</v>
      </c>
      <c r="Y74">
        <v>0</v>
      </c>
      <c r="Z74">
        <v>0</v>
      </c>
      <c r="AA74">
        <v>0</v>
      </c>
      <c r="AB74">
        <v>474.83</v>
      </c>
      <c r="AC74">
        <v>0</v>
      </c>
      <c r="AD74">
        <v>1</v>
      </c>
      <c r="AE74">
        <v>1</v>
      </c>
      <c r="AF74" t="s">
        <v>3</v>
      </c>
      <c r="AG74">
        <v>3.24</v>
      </c>
      <c r="AH74">
        <v>2</v>
      </c>
      <c r="AI74">
        <v>67840471</v>
      </c>
      <c r="AJ74">
        <v>55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>
      <c r="A75">
        <f>ROW(Source!A51)</f>
        <v>51</v>
      </c>
      <c r="B75">
        <v>67840472</v>
      </c>
      <c r="C75">
        <v>67259726</v>
      </c>
      <c r="D75">
        <v>60144519</v>
      </c>
      <c r="E75">
        <v>114</v>
      </c>
      <c r="F75">
        <v>1</v>
      </c>
      <c r="G75">
        <v>1</v>
      </c>
      <c r="H75">
        <v>1</v>
      </c>
      <c r="I75" t="s">
        <v>368</v>
      </c>
      <c r="J75" t="s">
        <v>3</v>
      </c>
      <c r="K75" t="s">
        <v>369</v>
      </c>
      <c r="L75">
        <v>1191</v>
      </c>
      <c r="N75">
        <v>1013</v>
      </c>
      <c r="O75" t="s">
        <v>365</v>
      </c>
      <c r="P75" t="s">
        <v>365</v>
      </c>
      <c r="Q75">
        <v>1</v>
      </c>
      <c r="X75">
        <v>0.02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2</v>
      </c>
      <c r="AF75" t="s">
        <v>3</v>
      </c>
      <c r="AG75">
        <v>0.02</v>
      </c>
      <c r="AH75">
        <v>2</v>
      </c>
      <c r="AI75">
        <v>67840472</v>
      </c>
      <c r="AJ75">
        <v>56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>
      <c r="A76">
        <f>ROW(Source!A51)</f>
        <v>51</v>
      </c>
      <c r="B76">
        <v>67840473</v>
      </c>
      <c r="C76">
        <v>67259726</v>
      </c>
      <c r="D76">
        <v>60269103</v>
      </c>
      <c r="E76">
        <v>1</v>
      </c>
      <c r="F76">
        <v>1</v>
      </c>
      <c r="G76">
        <v>1</v>
      </c>
      <c r="H76">
        <v>2</v>
      </c>
      <c r="I76" t="s">
        <v>426</v>
      </c>
      <c r="J76" t="s">
        <v>427</v>
      </c>
      <c r="K76" t="s">
        <v>428</v>
      </c>
      <c r="L76">
        <v>1368</v>
      </c>
      <c r="N76">
        <v>1011</v>
      </c>
      <c r="O76" t="s">
        <v>373</v>
      </c>
      <c r="P76" t="s">
        <v>373</v>
      </c>
      <c r="Q76">
        <v>1</v>
      </c>
      <c r="X76">
        <v>0.01</v>
      </c>
      <c r="Y76">
        <v>0</v>
      </c>
      <c r="Z76">
        <v>6.62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0.01</v>
      </c>
      <c r="AH76">
        <v>2</v>
      </c>
      <c r="AI76">
        <v>67840473</v>
      </c>
      <c r="AJ76">
        <v>57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>
      <c r="A77">
        <f>ROW(Source!A51)</f>
        <v>51</v>
      </c>
      <c r="B77">
        <v>67840474</v>
      </c>
      <c r="C77">
        <v>67259726</v>
      </c>
      <c r="D77">
        <v>60269120</v>
      </c>
      <c r="E77">
        <v>1</v>
      </c>
      <c r="F77">
        <v>1</v>
      </c>
      <c r="G77">
        <v>1</v>
      </c>
      <c r="H77">
        <v>2</v>
      </c>
      <c r="I77" t="s">
        <v>429</v>
      </c>
      <c r="J77" t="s">
        <v>430</v>
      </c>
      <c r="K77" t="s">
        <v>431</v>
      </c>
      <c r="L77">
        <v>1368</v>
      </c>
      <c r="N77">
        <v>1011</v>
      </c>
      <c r="O77" t="s">
        <v>373</v>
      </c>
      <c r="P77" t="s">
        <v>373</v>
      </c>
      <c r="Q77">
        <v>1</v>
      </c>
      <c r="X77">
        <v>0.01</v>
      </c>
      <c r="Y77">
        <v>0</v>
      </c>
      <c r="Z77">
        <v>1568.18</v>
      </c>
      <c r="AA77">
        <v>578.04999999999995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0.01</v>
      </c>
      <c r="AH77">
        <v>2</v>
      </c>
      <c r="AI77">
        <v>67840474</v>
      </c>
      <c r="AJ77">
        <v>58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>
      <c r="A78">
        <f>ROW(Source!A51)</f>
        <v>51</v>
      </c>
      <c r="B78">
        <v>67840475</v>
      </c>
      <c r="C78">
        <v>67259726</v>
      </c>
      <c r="D78">
        <v>60269855</v>
      </c>
      <c r="E78">
        <v>1</v>
      </c>
      <c r="F78">
        <v>1</v>
      </c>
      <c r="G78">
        <v>1</v>
      </c>
      <c r="H78">
        <v>2</v>
      </c>
      <c r="I78" t="s">
        <v>388</v>
      </c>
      <c r="J78" t="s">
        <v>389</v>
      </c>
      <c r="K78" t="s">
        <v>390</v>
      </c>
      <c r="L78">
        <v>1368</v>
      </c>
      <c r="N78">
        <v>1011</v>
      </c>
      <c r="O78" t="s">
        <v>373</v>
      </c>
      <c r="P78" t="s">
        <v>373</v>
      </c>
      <c r="Q78">
        <v>1</v>
      </c>
      <c r="X78">
        <v>0.01</v>
      </c>
      <c r="Y78">
        <v>0</v>
      </c>
      <c r="Z78">
        <v>605.36</v>
      </c>
      <c r="AA78">
        <v>502.98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0.01</v>
      </c>
      <c r="AH78">
        <v>2</v>
      </c>
      <c r="AI78">
        <v>67840475</v>
      </c>
      <c r="AJ78">
        <v>59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>
      <c r="A79">
        <f>ROW(Source!A51)</f>
        <v>51</v>
      </c>
      <c r="B79">
        <v>67840476</v>
      </c>
      <c r="C79">
        <v>67259726</v>
      </c>
      <c r="D79">
        <v>60270411</v>
      </c>
      <c r="E79">
        <v>1</v>
      </c>
      <c r="F79">
        <v>1</v>
      </c>
      <c r="G79">
        <v>1</v>
      </c>
      <c r="H79">
        <v>2</v>
      </c>
      <c r="I79" t="s">
        <v>432</v>
      </c>
      <c r="J79" t="s">
        <v>433</v>
      </c>
      <c r="K79" t="s">
        <v>434</v>
      </c>
      <c r="L79">
        <v>1368</v>
      </c>
      <c r="N79">
        <v>1011</v>
      </c>
      <c r="O79" t="s">
        <v>373</v>
      </c>
      <c r="P79" t="s">
        <v>373</v>
      </c>
      <c r="Q79">
        <v>1</v>
      </c>
      <c r="X79">
        <v>0.65</v>
      </c>
      <c r="Y79">
        <v>0</v>
      </c>
      <c r="Z79">
        <v>4.5199999999999996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0.65</v>
      </c>
      <c r="AH79">
        <v>2</v>
      </c>
      <c r="AI79">
        <v>67840476</v>
      </c>
      <c r="AJ79">
        <v>60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>
      <c r="A80">
        <f>ROW(Source!A51)</f>
        <v>51</v>
      </c>
      <c r="B80">
        <v>67840477</v>
      </c>
      <c r="C80">
        <v>67259726</v>
      </c>
      <c r="D80">
        <v>60235344</v>
      </c>
      <c r="E80">
        <v>1</v>
      </c>
      <c r="F80">
        <v>1</v>
      </c>
      <c r="G80">
        <v>1</v>
      </c>
      <c r="H80">
        <v>3</v>
      </c>
      <c r="I80" t="s">
        <v>115</v>
      </c>
      <c r="J80" t="s">
        <v>117</v>
      </c>
      <c r="K80" t="s">
        <v>116</v>
      </c>
      <c r="L80">
        <v>1348</v>
      </c>
      <c r="N80">
        <v>1009</v>
      </c>
      <c r="O80" t="s">
        <v>59</v>
      </c>
      <c r="P80" t="s">
        <v>59</v>
      </c>
      <c r="Q80">
        <v>1000</v>
      </c>
      <c r="X80">
        <v>1.9E-2</v>
      </c>
      <c r="Y80">
        <v>148533.21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1.9E-2</v>
      </c>
      <c r="AH80">
        <v>2</v>
      </c>
      <c r="AI80">
        <v>67840477</v>
      </c>
      <c r="AJ80">
        <v>61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>
      <c r="A81">
        <f>ROW(Source!A51)</f>
        <v>51</v>
      </c>
      <c r="B81">
        <v>67840478</v>
      </c>
      <c r="C81">
        <v>67259726</v>
      </c>
      <c r="D81">
        <v>60235606</v>
      </c>
      <c r="E81">
        <v>1</v>
      </c>
      <c r="F81">
        <v>1</v>
      </c>
      <c r="G81">
        <v>1</v>
      </c>
      <c r="H81">
        <v>3</v>
      </c>
      <c r="I81" t="s">
        <v>435</v>
      </c>
      <c r="J81" t="s">
        <v>436</v>
      </c>
      <c r="K81" t="s">
        <v>437</v>
      </c>
      <c r="L81">
        <v>1348</v>
      </c>
      <c r="N81">
        <v>1009</v>
      </c>
      <c r="O81" t="s">
        <v>59</v>
      </c>
      <c r="P81" t="s">
        <v>59</v>
      </c>
      <c r="Q81">
        <v>1000</v>
      </c>
      <c r="X81">
        <v>6.0000000000000001E-3</v>
      </c>
      <c r="Y81">
        <v>98526.45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6.0000000000000001E-3</v>
      </c>
      <c r="AH81">
        <v>2</v>
      </c>
      <c r="AI81">
        <v>67840478</v>
      </c>
      <c r="AJ81">
        <v>63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>
      <c r="A82">
        <f>ROW(Source!A90)</f>
        <v>90</v>
      </c>
      <c r="B82">
        <v>67840484</v>
      </c>
      <c r="C82">
        <v>67259750</v>
      </c>
      <c r="D82">
        <v>60144284</v>
      </c>
      <c r="E82">
        <v>114</v>
      </c>
      <c r="F82">
        <v>1</v>
      </c>
      <c r="G82">
        <v>1</v>
      </c>
      <c r="H82">
        <v>1</v>
      </c>
      <c r="I82" t="s">
        <v>363</v>
      </c>
      <c r="J82" t="s">
        <v>3</v>
      </c>
      <c r="K82" t="s">
        <v>364</v>
      </c>
      <c r="L82">
        <v>1191</v>
      </c>
      <c r="N82">
        <v>1013</v>
      </c>
      <c r="O82" t="s">
        <v>365</v>
      </c>
      <c r="P82" t="s">
        <v>365</v>
      </c>
      <c r="Q82">
        <v>1</v>
      </c>
      <c r="X82">
        <v>154</v>
      </c>
      <c r="Y82">
        <v>0</v>
      </c>
      <c r="Z82">
        <v>0</v>
      </c>
      <c r="AA82">
        <v>0</v>
      </c>
      <c r="AB82">
        <v>409.14</v>
      </c>
      <c r="AC82">
        <v>0</v>
      </c>
      <c r="AD82">
        <v>1</v>
      </c>
      <c r="AE82">
        <v>1</v>
      </c>
      <c r="AF82" t="s">
        <v>3</v>
      </c>
      <c r="AG82">
        <v>154</v>
      </c>
      <c r="AH82">
        <v>2</v>
      </c>
      <c r="AI82">
        <v>67840484</v>
      </c>
      <c r="AJ82">
        <v>64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>
      <c r="A83">
        <f>ROW(Source!A91)</f>
        <v>91</v>
      </c>
      <c r="B83">
        <v>67840485</v>
      </c>
      <c r="C83">
        <v>67259753</v>
      </c>
      <c r="D83">
        <v>60144342</v>
      </c>
      <c r="E83">
        <v>114</v>
      </c>
      <c r="F83">
        <v>1</v>
      </c>
      <c r="G83">
        <v>1</v>
      </c>
      <c r="H83">
        <v>1</v>
      </c>
      <c r="I83" t="s">
        <v>438</v>
      </c>
      <c r="J83" t="s">
        <v>3</v>
      </c>
      <c r="K83" t="s">
        <v>439</v>
      </c>
      <c r="L83">
        <v>1191</v>
      </c>
      <c r="N83">
        <v>1013</v>
      </c>
      <c r="O83" t="s">
        <v>365</v>
      </c>
      <c r="P83" t="s">
        <v>365</v>
      </c>
      <c r="Q83">
        <v>1</v>
      </c>
      <c r="X83">
        <v>9.27</v>
      </c>
      <c r="Y83">
        <v>0</v>
      </c>
      <c r="Z83">
        <v>0</v>
      </c>
      <c r="AA83">
        <v>0</v>
      </c>
      <c r="AB83">
        <v>491.72</v>
      </c>
      <c r="AC83">
        <v>0</v>
      </c>
      <c r="AD83">
        <v>1</v>
      </c>
      <c r="AE83">
        <v>1</v>
      </c>
      <c r="AF83" t="s">
        <v>3</v>
      </c>
      <c r="AG83">
        <v>9.27</v>
      </c>
      <c r="AH83">
        <v>2</v>
      </c>
      <c r="AI83">
        <v>67840485</v>
      </c>
      <c r="AJ83">
        <v>65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>
      <c r="A84">
        <f>ROW(Source!A91)</f>
        <v>91</v>
      </c>
      <c r="B84">
        <v>67840486</v>
      </c>
      <c r="C84">
        <v>67259753</v>
      </c>
      <c r="D84">
        <v>60144519</v>
      </c>
      <c r="E84">
        <v>114</v>
      </c>
      <c r="F84">
        <v>1</v>
      </c>
      <c r="G84">
        <v>1</v>
      </c>
      <c r="H84">
        <v>1</v>
      </c>
      <c r="I84" t="s">
        <v>368</v>
      </c>
      <c r="J84" t="s">
        <v>3</v>
      </c>
      <c r="K84" t="s">
        <v>369</v>
      </c>
      <c r="L84">
        <v>1191</v>
      </c>
      <c r="N84">
        <v>1013</v>
      </c>
      <c r="O84" t="s">
        <v>365</v>
      </c>
      <c r="P84" t="s">
        <v>365</v>
      </c>
      <c r="Q84">
        <v>1</v>
      </c>
      <c r="X84">
        <v>0.34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2</v>
      </c>
      <c r="AF84" t="s">
        <v>3</v>
      </c>
      <c r="AG84">
        <v>0.34</v>
      </c>
      <c r="AH84">
        <v>2</v>
      </c>
      <c r="AI84">
        <v>67840486</v>
      </c>
      <c r="AJ84">
        <v>66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>
      <c r="A85">
        <f>ROW(Source!A91)</f>
        <v>91</v>
      </c>
      <c r="B85">
        <v>67840487</v>
      </c>
      <c r="C85">
        <v>67259753</v>
      </c>
      <c r="D85">
        <v>60268964</v>
      </c>
      <c r="E85">
        <v>1</v>
      </c>
      <c r="F85">
        <v>1</v>
      </c>
      <c r="G85">
        <v>1</v>
      </c>
      <c r="H85">
        <v>2</v>
      </c>
      <c r="I85" t="s">
        <v>370</v>
      </c>
      <c r="J85" t="s">
        <v>371</v>
      </c>
      <c r="K85" t="s">
        <v>372</v>
      </c>
      <c r="L85">
        <v>1368</v>
      </c>
      <c r="N85">
        <v>1011</v>
      </c>
      <c r="O85" t="s">
        <v>373</v>
      </c>
      <c r="P85" t="s">
        <v>373</v>
      </c>
      <c r="Q85">
        <v>1</v>
      </c>
      <c r="X85">
        <v>0.17</v>
      </c>
      <c r="Y85">
        <v>0</v>
      </c>
      <c r="Z85">
        <v>1613.51</v>
      </c>
      <c r="AA85">
        <v>675.65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0.17</v>
      </c>
      <c r="AH85">
        <v>2</v>
      </c>
      <c r="AI85">
        <v>67840487</v>
      </c>
      <c r="AJ85">
        <v>67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>
      <c r="A86">
        <f>ROW(Source!A91)</f>
        <v>91</v>
      </c>
      <c r="B86">
        <v>67840488</v>
      </c>
      <c r="C86">
        <v>67259753</v>
      </c>
      <c r="D86">
        <v>60269855</v>
      </c>
      <c r="E86">
        <v>1</v>
      </c>
      <c r="F86">
        <v>1</v>
      </c>
      <c r="G86">
        <v>1</v>
      </c>
      <c r="H86">
        <v>2</v>
      </c>
      <c r="I86" t="s">
        <v>388</v>
      </c>
      <c r="J86" t="s">
        <v>389</v>
      </c>
      <c r="K86" t="s">
        <v>390</v>
      </c>
      <c r="L86">
        <v>1368</v>
      </c>
      <c r="N86">
        <v>1011</v>
      </c>
      <c r="O86" t="s">
        <v>373</v>
      </c>
      <c r="P86" t="s">
        <v>373</v>
      </c>
      <c r="Q86">
        <v>1</v>
      </c>
      <c r="X86">
        <v>0.17</v>
      </c>
      <c r="Y86">
        <v>0</v>
      </c>
      <c r="Z86">
        <v>605.36</v>
      </c>
      <c r="AA86">
        <v>502.98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0.17</v>
      </c>
      <c r="AH86">
        <v>2</v>
      </c>
      <c r="AI86">
        <v>67840488</v>
      </c>
      <c r="AJ86">
        <v>68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>
      <c r="A87">
        <f>ROW(Source!A91)</f>
        <v>91</v>
      </c>
      <c r="B87">
        <v>67840489</v>
      </c>
      <c r="C87">
        <v>67259753</v>
      </c>
      <c r="D87">
        <v>60270050</v>
      </c>
      <c r="E87">
        <v>1</v>
      </c>
      <c r="F87">
        <v>1</v>
      </c>
      <c r="G87">
        <v>1</v>
      </c>
      <c r="H87">
        <v>2</v>
      </c>
      <c r="I87" t="s">
        <v>440</v>
      </c>
      <c r="J87" t="s">
        <v>441</v>
      </c>
      <c r="K87" t="s">
        <v>442</v>
      </c>
      <c r="L87">
        <v>1368</v>
      </c>
      <c r="N87">
        <v>1011</v>
      </c>
      <c r="O87" t="s">
        <v>373</v>
      </c>
      <c r="P87" t="s">
        <v>373</v>
      </c>
      <c r="Q87">
        <v>1</v>
      </c>
      <c r="X87">
        <v>1.51</v>
      </c>
      <c r="Y87">
        <v>0</v>
      </c>
      <c r="Z87">
        <v>30.51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1.51</v>
      </c>
      <c r="AH87">
        <v>2</v>
      </c>
      <c r="AI87">
        <v>67840489</v>
      </c>
      <c r="AJ87">
        <v>69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>
      <c r="A88">
        <f>ROW(Source!A91)</f>
        <v>91</v>
      </c>
      <c r="B88">
        <v>67840490</v>
      </c>
      <c r="C88">
        <v>67259753</v>
      </c>
      <c r="D88">
        <v>60216806</v>
      </c>
      <c r="E88">
        <v>1</v>
      </c>
      <c r="F88">
        <v>1</v>
      </c>
      <c r="G88">
        <v>1</v>
      </c>
      <c r="H88">
        <v>3</v>
      </c>
      <c r="I88" t="s">
        <v>443</v>
      </c>
      <c r="J88" t="s">
        <v>444</v>
      </c>
      <c r="K88" t="s">
        <v>445</v>
      </c>
      <c r="L88">
        <v>1346</v>
      </c>
      <c r="N88">
        <v>1009</v>
      </c>
      <c r="O88" t="s">
        <v>394</v>
      </c>
      <c r="P88" t="s">
        <v>394</v>
      </c>
      <c r="Q88">
        <v>1</v>
      </c>
      <c r="X88">
        <v>0.65</v>
      </c>
      <c r="Y88">
        <v>155.63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0.65</v>
      </c>
      <c r="AH88">
        <v>2</v>
      </c>
      <c r="AI88">
        <v>67840490</v>
      </c>
      <c r="AJ88">
        <v>70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>
      <c r="A89">
        <f>ROW(Source!A91)</f>
        <v>91</v>
      </c>
      <c r="B89">
        <v>67840491</v>
      </c>
      <c r="C89">
        <v>67259753</v>
      </c>
      <c r="D89">
        <v>60235140</v>
      </c>
      <c r="E89">
        <v>1</v>
      </c>
      <c r="F89">
        <v>1</v>
      </c>
      <c r="G89">
        <v>1</v>
      </c>
      <c r="H89">
        <v>3</v>
      </c>
      <c r="I89" t="s">
        <v>446</v>
      </c>
      <c r="J89" t="s">
        <v>447</v>
      </c>
      <c r="K89" t="s">
        <v>448</v>
      </c>
      <c r="L89">
        <v>1346</v>
      </c>
      <c r="N89">
        <v>1009</v>
      </c>
      <c r="O89" t="s">
        <v>394</v>
      </c>
      <c r="P89" t="s">
        <v>394</v>
      </c>
      <c r="Q89">
        <v>1</v>
      </c>
      <c r="X89">
        <v>2</v>
      </c>
      <c r="Y89">
        <v>1098.23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2</v>
      </c>
      <c r="AH89">
        <v>2</v>
      </c>
      <c r="AI89">
        <v>67840491</v>
      </c>
      <c r="AJ89">
        <v>71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>
      <c r="A90">
        <f>ROW(Source!A91)</f>
        <v>91</v>
      </c>
      <c r="B90">
        <v>67840492</v>
      </c>
      <c r="C90">
        <v>67259753</v>
      </c>
      <c r="D90">
        <v>60150209</v>
      </c>
      <c r="E90">
        <v>114</v>
      </c>
      <c r="F90">
        <v>1</v>
      </c>
      <c r="G90">
        <v>1</v>
      </c>
      <c r="H90">
        <v>3</v>
      </c>
      <c r="I90" t="s">
        <v>190</v>
      </c>
      <c r="J90" t="s">
        <v>3</v>
      </c>
      <c r="K90" t="s">
        <v>191</v>
      </c>
      <c r="L90">
        <v>3277935</v>
      </c>
      <c r="N90">
        <v>1013</v>
      </c>
      <c r="O90" t="s">
        <v>192</v>
      </c>
      <c r="P90" t="s">
        <v>192</v>
      </c>
      <c r="Q90">
        <v>1</v>
      </c>
      <c r="X90">
        <v>2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3</v>
      </c>
      <c r="AG90">
        <v>2</v>
      </c>
      <c r="AH90">
        <v>2</v>
      </c>
      <c r="AI90">
        <v>67840492</v>
      </c>
      <c r="AJ90">
        <v>72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>
      <c r="A91">
        <f>ROW(Source!A94)</f>
        <v>94</v>
      </c>
      <c r="B91">
        <v>67840494</v>
      </c>
      <c r="C91">
        <v>67259776</v>
      </c>
      <c r="D91">
        <v>60144342</v>
      </c>
      <c r="E91">
        <v>114</v>
      </c>
      <c r="F91">
        <v>1</v>
      </c>
      <c r="G91">
        <v>1</v>
      </c>
      <c r="H91">
        <v>1</v>
      </c>
      <c r="I91" t="s">
        <v>438</v>
      </c>
      <c r="J91" t="s">
        <v>3</v>
      </c>
      <c r="K91" t="s">
        <v>439</v>
      </c>
      <c r="L91">
        <v>1191</v>
      </c>
      <c r="N91">
        <v>1013</v>
      </c>
      <c r="O91" t="s">
        <v>365</v>
      </c>
      <c r="P91" t="s">
        <v>365</v>
      </c>
      <c r="Q91">
        <v>1</v>
      </c>
      <c r="X91">
        <v>14.4</v>
      </c>
      <c r="Y91">
        <v>0</v>
      </c>
      <c r="Z91">
        <v>0</v>
      </c>
      <c r="AA91">
        <v>0</v>
      </c>
      <c r="AB91">
        <v>491.72</v>
      </c>
      <c r="AC91">
        <v>0</v>
      </c>
      <c r="AD91">
        <v>1</v>
      </c>
      <c r="AE91">
        <v>1</v>
      </c>
      <c r="AF91" t="s">
        <v>3</v>
      </c>
      <c r="AG91">
        <v>14.4</v>
      </c>
      <c r="AH91">
        <v>2</v>
      </c>
      <c r="AI91">
        <v>67840494</v>
      </c>
      <c r="AJ91">
        <v>73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>
      <c r="A92">
        <f>ROW(Source!A94)</f>
        <v>94</v>
      </c>
      <c r="B92">
        <v>67840495</v>
      </c>
      <c r="C92">
        <v>67259776</v>
      </c>
      <c r="D92">
        <v>60144519</v>
      </c>
      <c r="E92">
        <v>114</v>
      </c>
      <c r="F92">
        <v>1</v>
      </c>
      <c r="G92">
        <v>1</v>
      </c>
      <c r="H92">
        <v>1</v>
      </c>
      <c r="I92" t="s">
        <v>368</v>
      </c>
      <c r="J92" t="s">
        <v>3</v>
      </c>
      <c r="K92" t="s">
        <v>369</v>
      </c>
      <c r="L92">
        <v>1191</v>
      </c>
      <c r="N92">
        <v>1013</v>
      </c>
      <c r="O92" t="s">
        <v>365</v>
      </c>
      <c r="P92" t="s">
        <v>365</v>
      </c>
      <c r="Q92">
        <v>1</v>
      </c>
      <c r="X92">
        <v>0.4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2</v>
      </c>
      <c r="AF92" t="s">
        <v>3</v>
      </c>
      <c r="AG92">
        <v>0.4</v>
      </c>
      <c r="AH92">
        <v>2</v>
      </c>
      <c r="AI92">
        <v>67840495</v>
      </c>
      <c r="AJ92">
        <v>74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>
      <c r="A93">
        <f>ROW(Source!A94)</f>
        <v>94</v>
      </c>
      <c r="B93">
        <v>67840496</v>
      </c>
      <c r="C93">
        <v>67259776</v>
      </c>
      <c r="D93">
        <v>60268964</v>
      </c>
      <c r="E93">
        <v>1</v>
      </c>
      <c r="F93">
        <v>1</v>
      </c>
      <c r="G93">
        <v>1</v>
      </c>
      <c r="H93">
        <v>2</v>
      </c>
      <c r="I93" t="s">
        <v>370</v>
      </c>
      <c r="J93" t="s">
        <v>371</v>
      </c>
      <c r="K93" t="s">
        <v>372</v>
      </c>
      <c r="L93">
        <v>1368</v>
      </c>
      <c r="N93">
        <v>1011</v>
      </c>
      <c r="O93" t="s">
        <v>373</v>
      </c>
      <c r="P93" t="s">
        <v>373</v>
      </c>
      <c r="Q93">
        <v>1</v>
      </c>
      <c r="X93">
        <v>0.2</v>
      </c>
      <c r="Y93">
        <v>0</v>
      </c>
      <c r="Z93">
        <v>1613.51</v>
      </c>
      <c r="AA93">
        <v>675.65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0.2</v>
      </c>
      <c r="AH93">
        <v>2</v>
      </c>
      <c r="AI93">
        <v>67840496</v>
      </c>
      <c r="AJ93">
        <v>75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>
      <c r="A94">
        <f>ROW(Source!A94)</f>
        <v>94</v>
      </c>
      <c r="B94">
        <v>67840497</v>
      </c>
      <c r="C94">
        <v>67259776</v>
      </c>
      <c r="D94">
        <v>60269855</v>
      </c>
      <c r="E94">
        <v>1</v>
      </c>
      <c r="F94">
        <v>1</v>
      </c>
      <c r="G94">
        <v>1</v>
      </c>
      <c r="H94">
        <v>2</v>
      </c>
      <c r="I94" t="s">
        <v>388</v>
      </c>
      <c r="J94" t="s">
        <v>389</v>
      </c>
      <c r="K94" t="s">
        <v>390</v>
      </c>
      <c r="L94">
        <v>1368</v>
      </c>
      <c r="N94">
        <v>1011</v>
      </c>
      <c r="O94" t="s">
        <v>373</v>
      </c>
      <c r="P94" t="s">
        <v>373</v>
      </c>
      <c r="Q94">
        <v>1</v>
      </c>
      <c r="X94">
        <v>0.2</v>
      </c>
      <c r="Y94">
        <v>0</v>
      </c>
      <c r="Z94">
        <v>605.36</v>
      </c>
      <c r="AA94">
        <v>502.98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0.2</v>
      </c>
      <c r="AH94">
        <v>2</v>
      </c>
      <c r="AI94">
        <v>67840497</v>
      </c>
      <c r="AJ94">
        <v>76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>
      <c r="A95">
        <f>ROW(Source!A94)</f>
        <v>94</v>
      </c>
      <c r="B95">
        <v>67840498</v>
      </c>
      <c r="C95">
        <v>67259776</v>
      </c>
      <c r="D95">
        <v>60270050</v>
      </c>
      <c r="E95">
        <v>1</v>
      </c>
      <c r="F95">
        <v>1</v>
      </c>
      <c r="G95">
        <v>1</v>
      </c>
      <c r="H95">
        <v>2</v>
      </c>
      <c r="I95" t="s">
        <v>440</v>
      </c>
      <c r="J95" t="s">
        <v>441</v>
      </c>
      <c r="K95" t="s">
        <v>442</v>
      </c>
      <c r="L95">
        <v>1368</v>
      </c>
      <c r="N95">
        <v>1011</v>
      </c>
      <c r="O95" t="s">
        <v>373</v>
      </c>
      <c r="P95" t="s">
        <v>373</v>
      </c>
      <c r="Q95">
        <v>1</v>
      </c>
      <c r="X95">
        <v>2.7</v>
      </c>
      <c r="Y95">
        <v>0</v>
      </c>
      <c r="Z95">
        <v>30.51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2.7</v>
      </c>
      <c r="AH95">
        <v>2</v>
      </c>
      <c r="AI95">
        <v>67840498</v>
      </c>
      <c r="AJ95">
        <v>77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>
      <c r="A96">
        <f>ROW(Source!A94)</f>
        <v>94</v>
      </c>
      <c r="B96">
        <v>67840499</v>
      </c>
      <c r="C96">
        <v>67259776</v>
      </c>
      <c r="D96">
        <v>60216806</v>
      </c>
      <c r="E96">
        <v>1</v>
      </c>
      <c r="F96">
        <v>1</v>
      </c>
      <c r="G96">
        <v>1</v>
      </c>
      <c r="H96">
        <v>3</v>
      </c>
      <c r="I96" t="s">
        <v>443</v>
      </c>
      <c r="J96" t="s">
        <v>444</v>
      </c>
      <c r="K96" t="s">
        <v>445</v>
      </c>
      <c r="L96">
        <v>1346</v>
      </c>
      <c r="N96">
        <v>1009</v>
      </c>
      <c r="O96" t="s">
        <v>394</v>
      </c>
      <c r="P96" t="s">
        <v>394</v>
      </c>
      <c r="Q96">
        <v>1</v>
      </c>
      <c r="X96">
        <v>0.9</v>
      </c>
      <c r="Y96">
        <v>155.63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0.9</v>
      </c>
      <c r="AH96">
        <v>2</v>
      </c>
      <c r="AI96">
        <v>67840499</v>
      </c>
      <c r="AJ96">
        <v>78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>
      <c r="A97">
        <f>ROW(Source!A94)</f>
        <v>94</v>
      </c>
      <c r="B97">
        <v>67840500</v>
      </c>
      <c r="C97">
        <v>67259776</v>
      </c>
      <c r="D97">
        <v>60235140</v>
      </c>
      <c r="E97">
        <v>1</v>
      </c>
      <c r="F97">
        <v>1</v>
      </c>
      <c r="G97">
        <v>1</v>
      </c>
      <c r="H97">
        <v>3</v>
      </c>
      <c r="I97" t="s">
        <v>446</v>
      </c>
      <c r="J97" t="s">
        <v>447</v>
      </c>
      <c r="K97" t="s">
        <v>448</v>
      </c>
      <c r="L97">
        <v>1346</v>
      </c>
      <c r="N97">
        <v>1009</v>
      </c>
      <c r="O97" t="s">
        <v>394</v>
      </c>
      <c r="P97" t="s">
        <v>394</v>
      </c>
      <c r="Q97">
        <v>1</v>
      </c>
      <c r="X97">
        <v>3.7</v>
      </c>
      <c r="Y97">
        <v>1098.23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3.7</v>
      </c>
      <c r="AH97">
        <v>2</v>
      </c>
      <c r="AI97">
        <v>67840500</v>
      </c>
      <c r="AJ97">
        <v>79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>
      <c r="A98">
        <f>ROW(Source!A94)</f>
        <v>94</v>
      </c>
      <c r="B98">
        <v>67840501</v>
      </c>
      <c r="C98">
        <v>67259776</v>
      </c>
      <c r="D98">
        <v>60150209</v>
      </c>
      <c r="E98">
        <v>114</v>
      </c>
      <c r="F98">
        <v>1</v>
      </c>
      <c r="G98">
        <v>1</v>
      </c>
      <c r="H98">
        <v>3</v>
      </c>
      <c r="I98" t="s">
        <v>190</v>
      </c>
      <c r="J98" t="s">
        <v>3</v>
      </c>
      <c r="K98" t="s">
        <v>191</v>
      </c>
      <c r="L98">
        <v>3277935</v>
      </c>
      <c r="N98">
        <v>1013</v>
      </c>
      <c r="O98" t="s">
        <v>192</v>
      </c>
      <c r="P98" t="s">
        <v>192</v>
      </c>
      <c r="Q98">
        <v>1</v>
      </c>
      <c r="X98">
        <v>2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 t="s">
        <v>3</v>
      </c>
      <c r="AG98">
        <v>2</v>
      </c>
      <c r="AH98">
        <v>2</v>
      </c>
      <c r="AI98">
        <v>67840501</v>
      </c>
      <c r="AJ98">
        <v>80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>
      <c r="A99">
        <f>ROW(Source!A97)</f>
        <v>97</v>
      </c>
      <c r="B99">
        <v>67840503</v>
      </c>
      <c r="C99">
        <v>67259795</v>
      </c>
      <c r="D99">
        <v>60144342</v>
      </c>
      <c r="E99">
        <v>114</v>
      </c>
      <c r="F99">
        <v>1</v>
      </c>
      <c r="G99">
        <v>1</v>
      </c>
      <c r="H99">
        <v>1</v>
      </c>
      <c r="I99" t="s">
        <v>438</v>
      </c>
      <c r="J99" t="s">
        <v>3</v>
      </c>
      <c r="K99" t="s">
        <v>439</v>
      </c>
      <c r="L99">
        <v>1191</v>
      </c>
      <c r="N99">
        <v>1013</v>
      </c>
      <c r="O99" t="s">
        <v>365</v>
      </c>
      <c r="P99" t="s">
        <v>365</v>
      </c>
      <c r="Q99">
        <v>1</v>
      </c>
      <c r="X99">
        <v>18.5</v>
      </c>
      <c r="Y99">
        <v>0</v>
      </c>
      <c r="Z99">
        <v>0</v>
      </c>
      <c r="AA99">
        <v>0</v>
      </c>
      <c r="AB99">
        <v>491.72</v>
      </c>
      <c r="AC99">
        <v>0</v>
      </c>
      <c r="AD99">
        <v>1</v>
      </c>
      <c r="AE99">
        <v>1</v>
      </c>
      <c r="AF99" t="s">
        <v>3</v>
      </c>
      <c r="AG99">
        <v>18.5</v>
      </c>
      <c r="AH99">
        <v>2</v>
      </c>
      <c r="AI99">
        <v>67840503</v>
      </c>
      <c r="AJ99">
        <v>81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>
      <c r="A100">
        <f>ROW(Source!A97)</f>
        <v>97</v>
      </c>
      <c r="B100">
        <v>67840504</v>
      </c>
      <c r="C100">
        <v>67259795</v>
      </c>
      <c r="D100">
        <v>60144519</v>
      </c>
      <c r="E100">
        <v>114</v>
      </c>
      <c r="F100">
        <v>1</v>
      </c>
      <c r="G100">
        <v>1</v>
      </c>
      <c r="H100">
        <v>1</v>
      </c>
      <c r="I100" t="s">
        <v>368</v>
      </c>
      <c r="J100" t="s">
        <v>3</v>
      </c>
      <c r="K100" t="s">
        <v>369</v>
      </c>
      <c r="L100">
        <v>1191</v>
      </c>
      <c r="N100">
        <v>1013</v>
      </c>
      <c r="O100" t="s">
        <v>365</v>
      </c>
      <c r="P100" t="s">
        <v>365</v>
      </c>
      <c r="Q100">
        <v>1</v>
      </c>
      <c r="X100">
        <v>0.34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2</v>
      </c>
      <c r="AF100" t="s">
        <v>3</v>
      </c>
      <c r="AG100">
        <v>0.34</v>
      </c>
      <c r="AH100">
        <v>2</v>
      </c>
      <c r="AI100">
        <v>67840504</v>
      </c>
      <c r="AJ100">
        <v>82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>
      <c r="A101">
        <f>ROW(Source!A97)</f>
        <v>97</v>
      </c>
      <c r="B101">
        <v>67840505</v>
      </c>
      <c r="C101">
        <v>67259795</v>
      </c>
      <c r="D101">
        <v>60268964</v>
      </c>
      <c r="E101">
        <v>1</v>
      </c>
      <c r="F101">
        <v>1</v>
      </c>
      <c r="G101">
        <v>1</v>
      </c>
      <c r="H101">
        <v>2</v>
      </c>
      <c r="I101" t="s">
        <v>370</v>
      </c>
      <c r="J101" t="s">
        <v>371</v>
      </c>
      <c r="K101" t="s">
        <v>372</v>
      </c>
      <c r="L101">
        <v>1368</v>
      </c>
      <c r="N101">
        <v>1011</v>
      </c>
      <c r="O101" t="s">
        <v>373</v>
      </c>
      <c r="P101" t="s">
        <v>373</v>
      </c>
      <c r="Q101">
        <v>1</v>
      </c>
      <c r="X101">
        <v>0.17</v>
      </c>
      <c r="Y101">
        <v>0</v>
      </c>
      <c r="Z101">
        <v>1613.51</v>
      </c>
      <c r="AA101">
        <v>675.65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0.17</v>
      </c>
      <c r="AH101">
        <v>2</v>
      </c>
      <c r="AI101">
        <v>67840505</v>
      </c>
      <c r="AJ101">
        <v>83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>
      <c r="A102">
        <f>ROW(Source!A97)</f>
        <v>97</v>
      </c>
      <c r="B102">
        <v>67840506</v>
      </c>
      <c r="C102">
        <v>67259795</v>
      </c>
      <c r="D102">
        <v>60269855</v>
      </c>
      <c r="E102">
        <v>1</v>
      </c>
      <c r="F102">
        <v>1</v>
      </c>
      <c r="G102">
        <v>1</v>
      </c>
      <c r="H102">
        <v>2</v>
      </c>
      <c r="I102" t="s">
        <v>388</v>
      </c>
      <c r="J102" t="s">
        <v>389</v>
      </c>
      <c r="K102" t="s">
        <v>390</v>
      </c>
      <c r="L102">
        <v>1368</v>
      </c>
      <c r="N102">
        <v>1011</v>
      </c>
      <c r="O102" t="s">
        <v>373</v>
      </c>
      <c r="P102" t="s">
        <v>373</v>
      </c>
      <c r="Q102">
        <v>1</v>
      </c>
      <c r="X102">
        <v>0.17</v>
      </c>
      <c r="Y102">
        <v>0</v>
      </c>
      <c r="Z102">
        <v>605.36</v>
      </c>
      <c r="AA102">
        <v>502.98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0.17</v>
      </c>
      <c r="AH102">
        <v>2</v>
      </c>
      <c r="AI102">
        <v>67840506</v>
      </c>
      <c r="AJ102">
        <v>84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>
      <c r="A103">
        <f>ROW(Source!A97)</f>
        <v>97</v>
      </c>
      <c r="B103">
        <v>67840507</v>
      </c>
      <c r="C103">
        <v>67259795</v>
      </c>
      <c r="D103">
        <v>60270050</v>
      </c>
      <c r="E103">
        <v>1</v>
      </c>
      <c r="F103">
        <v>1</v>
      </c>
      <c r="G103">
        <v>1</v>
      </c>
      <c r="H103">
        <v>2</v>
      </c>
      <c r="I103" t="s">
        <v>440</v>
      </c>
      <c r="J103" t="s">
        <v>441</v>
      </c>
      <c r="K103" t="s">
        <v>442</v>
      </c>
      <c r="L103">
        <v>1368</v>
      </c>
      <c r="N103">
        <v>1011</v>
      </c>
      <c r="O103" t="s">
        <v>373</v>
      </c>
      <c r="P103" t="s">
        <v>373</v>
      </c>
      <c r="Q103">
        <v>1</v>
      </c>
      <c r="X103">
        <v>2.9</v>
      </c>
      <c r="Y103">
        <v>0</v>
      </c>
      <c r="Z103">
        <v>30.51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2.9</v>
      </c>
      <c r="AH103">
        <v>2</v>
      </c>
      <c r="AI103">
        <v>67840507</v>
      </c>
      <c r="AJ103">
        <v>85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>
      <c r="A104">
        <f>ROW(Source!A97)</f>
        <v>97</v>
      </c>
      <c r="B104">
        <v>67840508</v>
      </c>
      <c r="C104">
        <v>67259795</v>
      </c>
      <c r="D104">
        <v>60216806</v>
      </c>
      <c r="E104">
        <v>1</v>
      </c>
      <c r="F104">
        <v>1</v>
      </c>
      <c r="G104">
        <v>1</v>
      </c>
      <c r="H104">
        <v>3</v>
      </c>
      <c r="I104" t="s">
        <v>443</v>
      </c>
      <c r="J104" t="s">
        <v>444</v>
      </c>
      <c r="K104" t="s">
        <v>445</v>
      </c>
      <c r="L104">
        <v>1346</v>
      </c>
      <c r="N104">
        <v>1009</v>
      </c>
      <c r="O104" t="s">
        <v>394</v>
      </c>
      <c r="P104" t="s">
        <v>394</v>
      </c>
      <c r="Q104">
        <v>1</v>
      </c>
      <c r="X104">
        <v>0.9</v>
      </c>
      <c r="Y104">
        <v>155.63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0.9</v>
      </c>
      <c r="AH104">
        <v>2</v>
      </c>
      <c r="AI104">
        <v>67840508</v>
      </c>
      <c r="AJ104">
        <v>86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>
      <c r="A105">
        <f>ROW(Source!A97)</f>
        <v>97</v>
      </c>
      <c r="B105">
        <v>67840509</v>
      </c>
      <c r="C105">
        <v>67259795</v>
      </c>
      <c r="D105">
        <v>60225327</v>
      </c>
      <c r="E105">
        <v>1</v>
      </c>
      <c r="F105">
        <v>1</v>
      </c>
      <c r="G105">
        <v>1</v>
      </c>
      <c r="H105">
        <v>3</v>
      </c>
      <c r="I105" t="s">
        <v>215</v>
      </c>
      <c r="J105" t="s">
        <v>217</v>
      </c>
      <c r="K105" t="s">
        <v>216</v>
      </c>
      <c r="L105">
        <v>1348</v>
      </c>
      <c r="N105">
        <v>1009</v>
      </c>
      <c r="O105" t="s">
        <v>59</v>
      </c>
      <c r="P105" t="s">
        <v>59</v>
      </c>
      <c r="Q105">
        <v>1000</v>
      </c>
      <c r="X105">
        <v>4.0000000000000001E-3</v>
      </c>
      <c r="Y105">
        <v>51054.97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4.0000000000000001E-3</v>
      </c>
      <c r="AH105">
        <v>2</v>
      </c>
      <c r="AI105">
        <v>67840509</v>
      </c>
      <c r="AJ105">
        <v>87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>
      <c r="A106">
        <f>ROW(Source!A97)</f>
        <v>97</v>
      </c>
      <c r="B106">
        <v>67840510</v>
      </c>
      <c r="C106">
        <v>67259795</v>
      </c>
      <c r="D106">
        <v>60235140</v>
      </c>
      <c r="E106">
        <v>1</v>
      </c>
      <c r="F106">
        <v>1</v>
      </c>
      <c r="G106">
        <v>1</v>
      </c>
      <c r="H106">
        <v>3</v>
      </c>
      <c r="I106" t="s">
        <v>446</v>
      </c>
      <c r="J106" t="s">
        <v>447</v>
      </c>
      <c r="K106" t="s">
        <v>448</v>
      </c>
      <c r="L106">
        <v>1346</v>
      </c>
      <c r="N106">
        <v>1009</v>
      </c>
      <c r="O106" t="s">
        <v>394</v>
      </c>
      <c r="P106" t="s">
        <v>394</v>
      </c>
      <c r="Q106">
        <v>1</v>
      </c>
      <c r="X106">
        <v>2.4</v>
      </c>
      <c r="Y106">
        <v>1098.23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2.4</v>
      </c>
      <c r="AH106">
        <v>2</v>
      </c>
      <c r="AI106">
        <v>67840510</v>
      </c>
      <c r="AJ106">
        <v>88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>
      <c r="A107">
        <f>ROW(Source!A97)</f>
        <v>97</v>
      </c>
      <c r="B107">
        <v>67840511</v>
      </c>
      <c r="C107">
        <v>67259795</v>
      </c>
      <c r="D107">
        <v>60150209</v>
      </c>
      <c r="E107">
        <v>114</v>
      </c>
      <c r="F107">
        <v>1</v>
      </c>
      <c r="G107">
        <v>1</v>
      </c>
      <c r="H107">
        <v>3</v>
      </c>
      <c r="I107" t="s">
        <v>190</v>
      </c>
      <c r="J107" t="s">
        <v>3</v>
      </c>
      <c r="K107" t="s">
        <v>191</v>
      </c>
      <c r="L107">
        <v>3277935</v>
      </c>
      <c r="N107">
        <v>1013</v>
      </c>
      <c r="O107" t="s">
        <v>192</v>
      </c>
      <c r="P107" t="s">
        <v>192</v>
      </c>
      <c r="Q107">
        <v>1</v>
      </c>
      <c r="X107">
        <v>2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3</v>
      </c>
      <c r="AG107">
        <v>2</v>
      </c>
      <c r="AH107">
        <v>2</v>
      </c>
      <c r="AI107">
        <v>67840511</v>
      </c>
      <c r="AJ107">
        <v>89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>
      <c r="A108">
        <f>ROW(Source!A102)</f>
        <v>102</v>
      </c>
      <c r="B108">
        <v>67840514</v>
      </c>
      <c r="C108">
        <v>67259818</v>
      </c>
      <c r="D108">
        <v>60144274</v>
      </c>
      <c r="E108">
        <v>114</v>
      </c>
      <c r="F108">
        <v>1</v>
      </c>
      <c r="G108">
        <v>1</v>
      </c>
      <c r="H108">
        <v>1</v>
      </c>
      <c r="I108" t="s">
        <v>404</v>
      </c>
      <c r="J108" t="s">
        <v>3</v>
      </c>
      <c r="K108" t="s">
        <v>405</v>
      </c>
      <c r="L108">
        <v>1191</v>
      </c>
      <c r="N108">
        <v>1013</v>
      </c>
      <c r="O108" t="s">
        <v>365</v>
      </c>
      <c r="P108" t="s">
        <v>365</v>
      </c>
      <c r="Q108">
        <v>1</v>
      </c>
      <c r="X108">
        <v>88.5</v>
      </c>
      <c r="Y108">
        <v>0</v>
      </c>
      <c r="Z108">
        <v>0</v>
      </c>
      <c r="AA108">
        <v>0</v>
      </c>
      <c r="AB108">
        <v>392.25</v>
      </c>
      <c r="AC108">
        <v>0</v>
      </c>
      <c r="AD108">
        <v>1</v>
      </c>
      <c r="AE108">
        <v>1</v>
      </c>
      <c r="AF108" t="s">
        <v>3</v>
      </c>
      <c r="AG108">
        <v>88.5</v>
      </c>
      <c r="AH108">
        <v>2</v>
      </c>
      <c r="AI108">
        <v>67840514</v>
      </c>
      <c r="AJ108">
        <v>90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>
      <c r="A109">
        <f>ROW(Source!A219)</f>
        <v>219</v>
      </c>
      <c r="B109">
        <v>67840515</v>
      </c>
      <c r="C109">
        <v>67259877</v>
      </c>
      <c r="D109">
        <v>60144489</v>
      </c>
      <c r="E109">
        <v>114</v>
      </c>
      <c r="F109">
        <v>1</v>
      </c>
      <c r="G109">
        <v>1</v>
      </c>
      <c r="H109">
        <v>1</v>
      </c>
      <c r="I109" t="s">
        <v>449</v>
      </c>
      <c r="J109" t="s">
        <v>3</v>
      </c>
      <c r="K109" t="s">
        <v>450</v>
      </c>
      <c r="L109">
        <v>1369</v>
      </c>
      <c r="N109">
        <v>1013</v>
      </c>
      <c r="O109" t="s">
        <v>408</v>
      </c>
      <c r="P109" t="s">
        <v>408</v>
      </c>
      <c r="Q109">
        <v>1</v>
      </c>
      <c r="X109">
        <v>6.48</v>
      </c>
      <c r="Y109">
        <v>0</v>
      </c>
      <c r="Z109">
        <v>0</v>
      </c>
      <c r="AA109">
        <v>0</v>
      </c>
      <c r="AB109">
        <v>675.65</v>
      </c>
      <c r="AC109">
        <v>0</v>
      </c>
      <c r="AD109">
        <v>1</v>
      </c>
      <c r="AE109">
        <v>1</v>
      </c>
      <c r="AF109" t="s">
        <v>3</v>
      </c>
      <c r="AG109">
        <v>6.48</v>
      </c>
      <c r="AH109">
        <v>2</v>
      </c>
      <c r="AI109">
        <v>67840515</v>
      </c>
      <c r="AJ109">
        <v>91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>
      <c r="A110">
        <f>ROW(Source!A219)</f>
        <v>219</v>
      </c>
      <c r="B110">
        <v>67840516</v>
      </c>
      <c r="C110">
        <v>67259877</v>
      </c>
      <c r="D110">
        <v>60144513</v>
      </c>
      <c r="E110">
        <v>114</v>
      </c>
      <c r="F110">
        <v>1</v>
      </c>
      <c r="G110">
        <v>1</v>
      </c>
      <c r="H110">
        <v>1</v>
      </c>
      <c r="I110" t="s">
        <v>451</v>
      </c>
      <c r="J110" t="s">
        <v>3</v>
      </c>
      <c r="K110" t="s">
        <v>452</v>
      </c>
      <c r="L110">
        <v>1369</v>
      </c>
      <c r="N110">
        <v>1013</v>
      </c>
      <c r="O110" t="s">
        <v>408</v>
      </c>
      <c r="P110" t="s">
        <v>408</v>
      </c>
      <c r="Q110">
        <v>1</v>
      </c>
      <c r="X110">
        <v>6.48</v>
      </c>
      <c r="Y110">
        <v>0</v>
      </c>
      <c r="Z110">
        <v>0</v>
      </c>
      <c r="AA110">
        <v>0</v>
      </c>
      <c r="AB110">
        <v>660.63</v>
      </c>
      <c r="AC110">
        <v>0</v>
      </c>
      <c r="AD110">
        <v>1</v>
      </c>
      <c r="AE110">
        <v>1</v>
      </c>
      <c r="AF110" t="s">
        <v>3</v>
      </c>
      <c r="AG110">
        <v>6.48</v>
      </c>
      <c r="AH110">
        <v>2</v>
      </c>
      <c r="AI110">
        <v>67840516</v>
      </c>
      <c r="AJ110">
        <v>92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>
      <c r="A111">
        <f>ROW(Source!A220)</f>
        <v>220</v>
      </c>
      <c r="B111">
        <v>67840517</v>
      </c>
      <c r="C111">
        <v>67259882</v>
      </c>
      <c r="D111">
        <v>60144489</v>
      </c>
      <c r="E111">
        <v>114</v>
      </c>
      <c r="F111">
        <v>1</v>
      </c>
      <c r="G111">
        <v>1</v>
      </c>
      <c r="H111">
        <v>1</v>
      </c>
      <c r="I111" t="s">
        <v>449</v>
      </c>
      <c r="J111" t="s">
        <v>3</v>
      </c>
      <c r="K111" t="s">
        <v>450</v>
      </c>
      <c r="L111">
        <v>1369</v>
      </c>
      <c r="N111">
        <v>1013</v>
      </c>
      <c r="O111" t="s">
        <v>408</v>
      </c>
      <c r="P111" t="s">
        <v>408</v>
      </c>
      <c r="Q111">
        <v>1</v>
      </c>
      <c r="X111">
        <v>0.5</v>
      </c>
      <c r="Y111">
        <v>0</v>
      </c>
      <c r="Z111">
        <v>0</v>
      </c>
      <c r="AA111">
        <v>0</v>
      </c>
      <c r="AB111">
        <v>675.65</v>
      </c>
      <c r="AC111">
        <v>0</v>
      </c>
      <c r="AD111">
        <v>1</v>
      </c>
      <c r="AE111">
        <v>1</v>
      </c>
      <c r="AF111" t="s">
        <v>3</v>
      </c>
      <c r="AG111">
        <v>0.5</v>
      </c>
      <c r="AH111">
        <v>2</v>
      </c>
      <c r="AI111">
        <v>67840517</v>
      </c>
      <c r="AJ111">
        <v>93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>
      <c r="A112">
        <f>ROW(Source!A220)</f>
        <v>220</v>
      </c>
      <c r="B112">
        <v>67840518</v>
      </c>
      <c r="C112">
        <v>67259882</v>
      </c>
      <c r="D112">
        <v>60144513</v>
      </c>
      <c r="E112">
        <v>114</v>
      </c>
      <c r="F112">
        <v>1</v>
      </c>
      <c r="G112">
        <v>1</v>
      </c>
      <c r="H112">
        <v>1</v>
      </c>
      <c r="I112" t="s">
        <v>451</v>
      </c>
      <c r="J112" t="s">
        <v>3</v>
      </c>
      <c r="K112" t="s">
        <v>452</v>
      </c>
      <c r="L112">
        <v>1369</v>
      </c>
      <c r="N112">
        <v>1013</v>
      </c>
      <c r="O112" t="s">
        <v>408</v>
      </c>
      <c r="P112" t="s">
        <v>408</v>
      </c>
      <c r="Q112">
        <v>1</v>
      </c>
      <c r="X112">
        <v>0.5</v>
      </c>
      <c r="Y112">
        <v>0</v>
      </c>
      <c r="Z112">
        <v>0</v>
      </c>
      <c r="AA112">
        <v>0</v>
      </c>
      <c r="AB112">
        <v>660.63</v>
      </c>
      <c r="AC112">
        <v>0</v>
      </c>
      <c r="AD112">
        <v>1</v>
      </c>
      <c r="AE112">
        <v>1</v>
      </c>
      <c r="AF112" t="s">
        <v>3</v>
      </c>
      <c r="AG112">
        <v>0.5</v>
      </c>
      <c r="AH112">
        <v>2</v>
      </c>
      <c r="AI112">
        <v>67840518</v>
      </c>
      <c r="AJ112">
        <v>94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>
      <c r="A113">
        <f>ROW(Source!A221)</f>
        <v>221</v>
      </c>
      <c r="B113">
        <v>67840519</v>
      </c>
      <c r="C113">
        <v>67259887</v>
      </c>
      <c r="D113">
        <v>60144489</v>
      </c>
      <c r="E113">
        <v>114</v>
      </c>
      <c r="F113">
        <v>1</v>
      </c>
      <c r="G113">
        <v>1</v>
      </c>
      <c r="H113">
        <v>1</v>
      </c>
      <c r="I113" t="s">
        <v>449</v>
      </c>
      <c r="J113" t="s">
        <v>3</v>
      </c>
      <c r="K113" t="s">
        <v>450</v>
      </c>
      <c r="L113">
        <v>1369</v>
      </c>
      <c r="N113">
        <v>1013</v>
      </c>
      <c r="O113" t="s">
        <v>408</v>
      </c>
      <c r="P113" t="s">
        <v>408</v>
      </c>
      <c r="Q113">
        <v>1</v>
      </c>
      <c r="X113">
        <v>0.41</v>
      </c>
      <c r="Y113">
        <v>0</v>
      </c>
      <c r="Z113">
        <v>0</v>
      </c>
      <c r="AA113">
        <v>0</v>
      </c>
      <c r="AB113">
        <v>675.65</v>
      </c>
      <c r="AC113">
        <v>0</v>
      </c>
      <c r="AD113">
        <v>1</v>
      </c>
      <c r="AE113">
        <v>1</v>
      </c>
      <c r="AF113" t="s">
        <v>3</v>
      </c>
      <c r="AG113">
        <v>0.41</v>
      </c>
      <c r="AH113">
        <v>2</v>
      </c>
      <c r="AI113">
        <v>67840519</v>
      </c>
      <c r="AJ113">
        <v>95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>
      <c r="A114">
        <f>ROW(Source!A221)</f>
        <v>221</v>
      </c>
      <c r="B114">
        <v>67840520</v>
      </c>
      <c r="C114">
        <v>67259887</v>
      </c>
      <c r="D114">
        <v>60144513</v>
      </c>
      <c r="E114">
        <v>114</v>
      </c>
      <c r="F114">
        <v>1</v>
      </c>
      <c r="G114">
        <v>1</v>
      </c>
      <c r="H114">
        <v>1</v>
      </c>
      <c r="I114" t="s">
        <v>451</v>
      </c>
      <c r="J114" t="s">
        <v>3</v>
      </c>
      <c r="K114" t="s">
        <v>452</v>
      </c>
      <c r="L114">
        <v>1369</v>
      </c>
      <c r="N114">
        <v>1013</v>
      </c>
      <c r="O114" t="s">
        <v>408</v>
      </c>
      <c r="P114" t="s">
        <v>408</v>
      </c>
      <c r="Q114">
        <v>1</v>
      </c>
      <c r="X114">
        <v>0.41</v>
      </c>
      <c r="Y114">
        <v>0</v>
      </c>
      <c r="Z114">
        <v>0</v>
      </c>
      <c r="AA114">
        <v>0</v>
      </c>
      <c r="AB114">
        <v>660.63</v>
      </c>
      <c r="AC114">
        <v>0</v>
      </c>
      <c r="AD114">
        <v>1</v>
      </c>
      <c r="AE114">
        <v>1</v>
      </c>
      <c r="AF114" t="s">
        <v>3</v>
      </c>
      <c r="AG114">
        <v>0.41</v>
      </c>
      <c r="AH114">
        <v>2</v>
      </c>
      <c r="AI114">
        <v>67840520</v>
      </c>
      <c r="AJ114">
        <v>96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>
      <c r="A115">
        <f>ROW(Source!A222)</f>
        <v>222</v>
      </c>
      <c r="B115">
        <v>68003448</v>
      </c>
      <c r="C115">
        <v>67259892</v>
      </c>
      <c r="D115">
        <v>60144489</v>
      </c>
      <c r="E115">
        <v>114</v>
      </c>
      <c r="F115">
        <v>1</v>
      </c>
      <c r="G115">
        <v>1</v>
      </c>
      <c r="H115">
        <v>1</v>
      </c>
      <c r="I115" t="s">
        <v>449</v>
      </c>
      <c r="J115" t="s">
        <v>3</v>
      </c>
      <c r="K115" t="s">
        <v>450</v>
      </c>
      <c r="L115">
        <v>1369</v>
      </c>
      <c r="N115">
        <v>1013</v>
      </c>
      <c r="O115" t="s">
        <v>408</v>
      </c>
      <c r="P115" t="s">
        <v>408</v>
      </c>
      <c r="Q115">
        <v>1</v>
      </c>
      <c r="X115">
        <v>0.5</v>
      </c>
      <c r="Y115">
        <v>0</v>
      </c>
      <c r="Z115">
        <v>0</v>
      </c>
      <c r="AA115">
        <v>0</v>
      </c>
      <c r="AB115">
        <v>675.65</v>
      </c>
      <c r="AC115">
        <v>0</v>
      </c>
      <c r="AD115">
        <v>1</v>
      </c>
      <c r="AE115">
        <v>1</v>
      </c>
      <c r="AF115" t="s">
        <v>3</v>
      </c>
      <c r="AG115">
        <v>0.5</v>
      </c>
      <c r="AH115">
        <v>2</v>
      </c>
      <c r="AI115">
        <v>68003448</v>
      </c>
      <c r="AJ115">
        <v>97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>
      <c r="A116">
        <f>ROW(Source!A222)</f>
        <v>222</v>
      </c>
      <c r="B116">
        <v>68003449</v>
      </c>
      <c r="C116">
        <v>67259892</v>
      </c>
      <c r="D116">
        <v>60144513</v>
      </c>
      <c r="E116">
        <v>114</v>
      </c>
      <c r="F116">
        <v>1</v>
      </c>
      <c r="G116">
        <v>1</v>
      </c>
      <c r="H116">
        <v>1</v>
      </c>
      <c r="I116" t="s">
        <v>451</v>
      </c>
      <c r="J116" t="s">
        <v>3</v>
      </c>
      <c r="K116" t="s">
        <v>452</v>
      </c>
      <c r="L116">
        <v>1369</v>
      </c>
      <c r="N116">
        <v>1013</v>
      </c>
      <c r="O116" t="s">
        <v>408</v>
      </c>
      <c r="P116" t="s">
        <v>408</v>
      </c>
      <c r="Q116">
        <v>1</v>
      </c>
      <c r="X116">
        <v>0.5</v>
      </c>
      <c r="Y116">
        <v>0</v>
      </c>
      <c r="Z116">
        <v>0</v>
      </c>
      <c r="AA116">
        <v>0</v>
      </c>
      <c r="AB116">
        <v>660.63</v>
      </c>
      <c r="AC116">
        <v>0</v>
      </c>
      <c r="AD116">
        <v>1</v>
      </c>
      <c r="AE116">
        <v>1</v>
      </c>
      <c r="AF116" t="s">
        <v>3</v>
      </c>
      <c r="AG116">
        <v>0.5</v>
      </c>
      <c r="AH116">
        <v>2</v>
      </c>
      <c r="AI116">
        <v>68003449</v>
      </c>
      <c r="AJ116">
        <v>98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65"/>
  <sheetViews>
    <sheetView workbookViewId="0"/>
  </sheetViews>
  <sheetFormatPr defaultColWidth="9.140625" defaultRowHeight="12.75"/>
  <cols>
    <col min="1" max="256" width="9.140625" customWidth="1"/>
  </cols>
  <sheetData>
    <row r="1" spans="1:10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71896</v>
      </c>
      <c r="M1">
        <v>64150166</v>
      </c>
      <c r="N1">
        <v>11</v>
      </c>
      <c r="O1">
        <v>15</v>
      </c>
      <c r="P1">
        <v>0</v>
      </c>
      <c r="Q1">
        <v>2</v>
      </c>
    </row>
    <row r="12" spans="1:103">
      <c r="F12" t="str">
        <f>Source!F12</f>
        <v>Х556966-334177 Стригуненко</v>
      </c>
      <c r="G12" t="str">
        <f>Source!G12</f>
        <v>Х556966-334177 Стригуненко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  <row r="14" spans="1:103">
      <c r="E14" t="s">
        <v>479</v>
      </c>
      <c r="AD14">
        <v>4</v>
      </c>
    </row>
    <row r="15" spans="1:103" ht="76.5">
      <c r="B15" t="s">
        <v>480</v>
      </c>
      <c r="C15">
        <v>0</v>
      </c>
      <c r="D15" t="s">
        <v>481</v>
      </c>
      <c r="E15" t="s">
        <v>237</v>
      </c>
      <c r="F15" t="s">
        <v>482</v>
      </c>
      <c r="G15" t="s">
        <v>65</v>
      </c>
      <c r="H15">
        <v>449.83</v>
      </c>
      <c r="I15">
        <v>539.79624000000001</v>
      </c>
      <c r="J15">
        <v>13.49</v>
      </c>
      <c r="K15">
        <v>472.59</v>
      </c>
      <c r="L15">
        <v>20</v>
      </c>
      <c r="M15">
        <v>45938</v>
      </c>
      <c r="N15">
        <v>2</v>
      </c>
      <c r="O15" s="5" t="s">
        <v>483</v>
      </c>
      <c r="P15" t="s">
        <v>484</v>
      </c>
      <c r="Q15" t="s">
        <v>485</v>
      </c>
      <c r="R15" t="s">
        <v>486</v>
      </c>
      <c r="S15" t="s">
        <v>487</v>
      </c>
      <c r="T15" t="s">
        <v>488</v>
      </c>
      <c r="U15">
        <v>2</v>
      </c>
      <c r="V15">
        <v>9.27</v>
      </c>
      <c r="W15">
        <v>0</v>
      </c>
      <c r="X15">
        <v>0</v>
      </c>
      <c r="Y15" t="s">
        <v>3</v>
      </c>
      <c r="Z15" t="s">
        <v>487</v>
      </c>
      <c r="AA15">
        <v>3</v>
      </c>
      <c r="AB15" t="s">
        <v>489</v>
      </c>
      <c r="AC15">
        <v>449.83</v>
      </c>
      <c r="AD15">
        <v>1</v>
      </c>
      <c r="AE15">
        <v>0</v>
      </c>
      <c r="AF15">
        <v>1</v>
      </c>
      <c r="AG15">
        <v>3</v>
      </c>
      <c r="AH15" t="s">
        <v>101</v>
      </c>
      <c r="AI15" t="s">
        <v>237</v>
      </c>
      <c r="AJ15">
        <v>46083.488692129627</v>
      </c>
      <c r="AK15">
        <v>68003474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 t="s">
        <v>3</v>
      </c>
    </row>
    <row r="16" spans="1:103">
      <c r="B16" t="s">
        <v>490</v>
      </c>
      <c r="C16">
        <v>1</v>
      </c>
      <c r="D16" t="s">
        <v>236</v>
      </c>
      <c r="E16" t="s">
        <v>237</v>
      </c>
      <c r="F16" t="s">
        <v>482</v>
      </c>
      <c r="G16" t="s">
        <v>65</v>
      </c>
      <c r="H16">
        <v>441.01</v>
      </c>
      <c r="I16">
        <v>529.21199999999999</v>
      </c>
      <c r="J16">
        <v>13.23</v>
      </c>
      <c r="K16">
        <v>463.32</v>
      </c>
      <c r="L16">
        <v>20</v>
      </c>
      <c r="M16">
        <v>45938</v>
      </c>
      <c r="N16">
        <v>2</v>
      </c>
      <c r="O16" t="s">
        <v>491</v>
      </c>
      <c r="P16" t="s">
        <v>492</v>
      </c>
      <c r="Q16" t="s">
        <v>493</v>
      </c>
      <c r="R16" t="s">
        <v>494</v>
      </c>
      <c r="S16" t="s">
        <v>487</v>
      </c>
      <c r="T16" t="s">
        <v>488</v>
      </c>
      <c r="U16">
        <v>2</v>
      </c>
      <c r="V16">
        <v>9.08</v>
      </c>
      <c r="W16">
        <v>0</v>
      </c>
      <c r="X16">
        <v>0</v>
      </c>
      <c r="Y16" t="s">
        <v>3</v>
      </c>
      <c r="Z16" t="s">
        <v>487</v>
      </c>
      <c r="AA16">
        <v>3</v>
      </c>
      <c r="AB16" t="s">
        <v>489</v>
      </c>
      <c r="AC16">
        <v>441.01</v>
      </c>
      <c r="AD16">
        <v>1</v>
      </c>
      <c r="AE16">
        <v>0</v>
      </c>
      <c r="AF16">
        <v>1</v>
      </c>
      <c r="AG16">
        <v>3</v>
      </c>
      <c r="AH16" t="s">
        <v>101</v>
      </c>
      <c r="AI16" t="s">
        <v>237</v>
      </c>
      <c r="AJ16">
        <v>46083.488692129627</v>
      </c>
      <c r="AK16">
        <v>68003474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 t="s">
        <v>3</v>
      </c>
    </row>
    <row r="17" spans="2:45">
      <c r="B17" t="s">
        <v>495</v>
      </c>
      <c r="C17">
        <v>0</v>
      </c>
      <c r="D17" t="s">
        <v>496</v>
      </c>
      <c r="E17" t="s">
        <v>237</v>
      </c>
      <c r="F17" t="s">
        <v>482</v>
      </c>
      <c r="G17" t="s">
        <v>65</v>
      </c>
      <c r="H17">
        <v>454.24</v>
      </c>
      <c r="I17">
        <v>545.09</v>
      </c>
      <c r="J17">
        <v>13.63</v>
      </c>
      <c r="K17">
        <v>477.23</v>
      </c>
      <c r="L17">
        <v>20</v>
      </c>
      <c r="M17">
        <v>45940</v>
      </c>
      <c r="N17">
        <v>2</v>
      </c>
      <c r="O17" t="s">
        <v>497</v>
      </c>
      <c r="P17" t="s">
        <v>498</v>
      </c>
      <c r="Q17" t="s">
        <v>499</v>
      </c>
      <c r="R17" t="s">
        <v>500</v>
      </c>
      <c r="S17" t="s">
        <v>487</v>
      </c>
      <c r="T17" t="s">
        <v>488</v>
      </c>
      <c r="U17">
        <v>2</v>
      </c>
      <c r="V17">
        <v>9.36</v>
      </c>
      <c r="W17">
        <v>0</v>
      </c>
      <c r="X17">
        <v>0</v>
      </c>
      <c r="Y17" t="s">
        <v>3</v>
      </c>
      <c r="Z17" t="s">
        <v>487</v>
      </c>
      <c r="AA17">
        <v>3</v>
      </c>
      <c r="AB17" t="s">
        <v>489</v>
      </c>
      <c r="AC17">
        <v>454.24</v>
      </c>
      <c r="AD17">
        <v>1</v>
      </c>
      <c r="AE17">
        <v>0</v>
      </c>
      <c r="AF17">
        <v>1</v>
      </c>
      <c r="AG17">
        <v>3</v>
      </c>
      <c r="AH17" t="s">
        <v>101</v>
      </c>
      <c r="AI17" t="s">
        <v>237</v>
      </c>
      <c r="AJ17">
        <v>46083.488692129627</v>
      </c>
      <c r="AK17">
        <v>68003474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3</v>
      </c>
    </row>
    <row r="18" spans="2:45" ht="76.5">
      <c r="B18" t="s">
        <v>501</v>
      </c>
      <c r="C18">
        <v>0</v>
      </c>
      <c r="D18" t="s">
        <v>502</v>
      </c>
      <c r="E18" t="s">
        <v>234</v>
      </c>
      <c r="F18" t="s">
        <v>482</v>
      </c>
      <c r="G18" t="s">
        <v>65</v>
      </c>
      <c r="H18">
        <v>56.1</v>
      </c>
      <c r="I18">
        <v>67.319999999999993</v>
      </c>
      <c r="J18">
        <v>1.68</v>
      </c>
      <c r="K18">
        <v>58.94</v>
      </c>
      <c r="L18">
        <v>20</v>
      </c>
      <c r="M18">
        <v>45938</v>
      </c>
      <c r="N18">
        <v>2</v>
      </c>
      <c r="O18" s="5" t="s">
        <v>483</v>
      </c>
      <c r="P18" t="s">
        <v>484</v>
      </c>
      <c r="Q18" t="s">
        <v>485</v>
      </c>
      <c r="R18" t="s">
        <v>486</v>
      </c>
      <c r="S18" t="s">
        <v>487</v>
      </c>
      <c r="T18" t="s">
        <v>488</v>
      </c>
      <c r="U18">
        <v>2</v>
      </c>
      <c r="V18">
        <v>1.1599999999999999</v>
      </c>
      <c r="W18">
        <v>0</v>
      </c>
      <c r="X18">
        <v>0</v>
      </c>
      <c r="Y18" t="s">
        <v>3</v>
      </c>
      <c r="Z18" t="s">
        <v>487</v>
      </c>
      <c r="AA18">
        <v>3</v>
      </c>
      <c r="AB18" t="s">
        <v>489</v>
      </c>
      <c r="AC18">
        <v>56.1</v>
      </c>
      <c r="AD18">
        <v>1</v>
      </c>
      <c r="AE18">
        <v>0</v>
      </c>
      <c r="AF18">
        <v>1</v>
      </c>
      <c r="AG18">
        <v>3</v>
      </c>
      <c r="AH18" t="s">
        <v>65</v>
      </c>
      <c r="AI18" t="s">
        <v>234</v>
      </c>
      <c r="AJ18">
        <v>46083.488703703704</v>
      </c>
      <c r="AK18">
        <v>68003550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3</v>
      </c>
    </row>
    <row r="19" spans="2:45">
      <c r="B19" t="s">
        <v>503</v>
      </c>
      <c r="C19">
        <v>1</v>
      </c>
      <c r="D19" t="s">
        <v>233</v>
      </c>
      <c r="E19" t="s">
        <v>234</v>
      </c>
      <c r="F19" t="s">
        <v>482</v>
      </c>
      <c r="G19" t="s">
        <v>65</v>
      </c>
      <c r="H19">
        <v>55</v>
      </c>
      <c r="I19">
        <v>66</v>
      </c>
      <c r="J19">
        <v>1.65</v>
      </c>
      <c r="K19">
        <v>57.78</v>
      </c>
      <c r="L19">
        <v>20</v>
      </c>
      <c r="M19">
        <v>45938</v>
      </c>
      <c r="N19">
        <v>2</v>
      </c>
      <c r="O19" t="s">
        <v>491</v>
      </c>
      <c r="P19" t="s">
        <v>492</v>
      </c>
      <c r="Q19" t="s">
        <v>493</v>
      </c>
      <c r="R19" t="s">
        <v>494</v>
      </c>
      <c r="S19" t="s">
        <v>487</v>
      </c>
      <c r="T19" t="s">
        <v>488</v>
      </c>
      <c r="U19">
        <v>2</v>
      </c>
      <c r="V19">
        <v>1.1299999999999999</v>
      </c>
      <c r="W19">
        <v>0</v>
      </c>
      <c r="X19">
        <v>0</v>
      </c>
      <c r="Y19" t="s">
        <v>3</v>
      </c>
      <c r="Z19" t="s">
        <v>487</v>
      </c>
      <c r="AA19">
        <v>3</v>
      </c>
      <c r="AB19" t="s">
        <v>489</v>
      </c>
      <c r="AC19">
        <v>55</v>
      </c>
      <c r="AD19">
        <v>1</v>
      </c>
      <c r="AE19">
        <v>0</v>
      </c>
      <c r="AF19">
        <v>1</v>
      </c>
      <c r="AG19">
        <v>3</v>
      </c>
      <c r="AH19" t="s">
        <v>65</v>
      </c>
      <c r="AI19" t="s">
        <v>234</v>
      </c>
      <c r="AJ19">
        <v>46083.488703703704</v>
      </c>
      <c r="AK19">
        <v>68003550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3</v>
      </c>
    </row>
    <row r="20" spans="2:45">
      <c r="B20" t="s">
        <v>504</v>
      </c>
      <c r="C20">
        <v>0</v>
      </c>
      <c r="D20" t="s">
        <v>505</v>
      </c>
      <c r="E20" t="s">
        <v>234</v>
      </c>
      <c r="F20" t="s">
        <v>482</v>
      </c>
      <c r="G20" t="s">
        <v>65</v>
      </c>
      <c r="H20">
        <v>56.65</v>
      </c>
      <c r="I20">
        <v>67.98</v>
      </c>
      <c r="J20">
        <v>1.7</v>
      </c>
      <c r="K20">
        <v>59.52</v>
      </c>
      <c r="L20">
        <v>20</v>
      </c>
      <c r="M20">
        <v>45940</v>
      </c>
      <c r="N20">
        <v>2</v>
      </c>
      <c r="O20" t="s">
        <v>497</v>
      </c>
      <c r="P20" t="s">
        <v>498</v>
      </c>
      <c r="Q20" t="s">
        <v>499</v>
      </c>
      <c r="R20" t="s">
        <v>500</v>
      </c>
      <c r="S20" t="s">
        <v>487</v>
      </c>
      <c r="T20" t="s">
        <v>488</v>
      </c>
      <c r="U20">
        <v>2</v>
      </c>
      <c r="V20">
        <v>1.17</v>
      </c>
      <c r="W20">
        <v>0</v>
      </c>
      <c r="X20">
        <v>0</v>
      </c>
      <c r="Y20" t="s">
        <v>3</v>
      </c>
      <c r="Z20" t="s">
        <v>487</v>
      </c>
      <c r="AA20">
        <v>3</v>
      </c>
      <c r="AB20" t="s">
        <v>489</v>
      </c>
      <c r="AC20">
        <v>56.65</v>
      </c>
      <c r="AD20">
        <v>1</v>
      </c>
      <c r="AE20">
        <v>0</v>
      </c>
      <c r="AF20">
        <v>1</v>
      </c>
      <c r="AG20">
        <v>3</v>
      </c>
      <c r="AH20" t="s">
        <v>65</v>
      </c>
      <c r="AI20" t="s">
        <v>234</v>
      </c>
      <c r="AJ20">
        <v>46083.488703703704</v>
      </c>
      <c r="AK20">
        <v>68003550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3</v>
      </c>
    </row>
    <row r="21" spans="2:45" ht="76.5">
      <c r="B21" t="s">
        <v>506</v>
      </c>
      <c r="C21">
        <v>0</v>
      </c>
      <c r="D21" t="s">
        <v>507</v>
      </c>
      <c r="E21" t="s">
        <v>195</v>
      </c>
      <c r="F21" t="s">
        <v>482</v>
      </c>
      <c r="G21" t="s">
        <v>65</v>
      </c>
      <c r="H21">
        <v>1474.92</v>
      </c>
      <c r="I21">
        <v>1769.9040000000002</v>
      </c>
      <c r="J21">
        <v>44.25</v>
      </c>
      <c r="K21">
        <v>1549.55</v>
      </c>
      <c r="L21">
        <v>20</v>
      </c>
      <c r="M21">
        <v>45938</v>
      </c>
      <c r="N21">
        <v>2</v>
      </c>
      <c r="O21" s="5" t="s">
        <v>483</v>
      </c>
      <c r="P21" t="s">
        <v>484</v>
      </c>
      <c r="Q21" t="s">
        <v>485</v>
      </c>
      <c r="R21" t="s">
        <v>486</v>
      </c>
      <c r="S21" t="s">
        <v>487</v>
      </c>
      <c r="T21" t="s">
        <v>488</v>
      </c>
      <c r="U21">
        <v>2</v>
      </c>
      <c r="V21">
        <v>30.38</v>
      </c>
      <c r="W21">
        <v>0</v>
      </c>
      <c r="X21">
        <v>0</v>
      </c>
      <c r="Y21" t="s">
        <v>3</v>
      </c>
      <c r="Z21" t="s">
        <v>487</v>
      </c>
      <c r="AA21">
        <v>3</v>
      </c>
      <c r="AB21" t="s">
        <v>489</v>
      </c>
      <c r="AC21">
        <v>1474.92</v>
      </c>
      <c r="AD21">
        <v>1</v>
      </c>
      <c r="AE21">
        <v>0</v>
      </c>
      <c r="AF21">
        <v>1</v>
      </c>
      <c r="AG21">
        <v>3</v>
      </c>
      <c r="AH21" t="s">
        <v>65</v>
      </c>
      <c r="AI21" t="s">
        <v>195</v>
      </c>
      <c r="AJ21">
        <v>46083.488703703704</v>
      </c>
      <c r="AK21">
        <v>68003566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 t="s">
        <v>3</v>
      </c>
    </row>
    <row r="22" spans="2:45">
      <c r="B22" t="s">
        <v>508</v>
      </c>
      <c r="C22">
        <v>1</v>
      </c>
      <c r="D22" t="s">
        <v>194</v>
      </c>
      <c r="E22" t="s">
        <v>195</v>
      </c>
      <c r="F22" t="s">
        <v>482</v>
      </c>
      <c r="G22" t="s">
        <v>65</v>
      </c>
      <c r="H22">
        <v>1446</v>
      </c>
      <c r="I22">
        <v>1735.2</v>
      </c>
      <c r="J22">
        <v>43.38</v>
      </c>
      <c r="K22">
        <v>1519.17</v>
      </c>
      <c r="L22">
        <v>20</v>
      </c>
      <c r="M22">
        <v>45938</v>
      </c>
      <c r="N22">
        <v>2</v>
      </c>
      <c r="O22" t="s">
        <v>491</v>
      </c>
      <c r="P22" t="s">
        <v>492</v>
      </c>
      <c r="Q22" t="s">
        <v>493</v>
      </c>
      <c r="R22" t="s">
        <v>494</v>
      </c>
      <c r="S22" t="s">
        <v>487</v>
      </c>
      <c r="T22" t="s">
        <v>488</v>
      </c>
      <c r="U22">
        <v>2</v>
      </c>
      <c r="V22">
        <v>29.79</v>
      </c>
      <c r="W22">
        <v>0</v>
      </c>
      <c r="X22">
        <v>0</v>
      </c>
      <c r="Y22" t="s">
        <v>3</v>
      </c>
      <c r="Z22" t="s">
        <v>487</v>
      </c>
      <c r="AA22">
        <v>3</v>
      </c>
      <c r="AB22" t="s">
        <v>489</v>
      </c>
      <c r="AC22">
        <v>1446</v>
      </c>
      <c r="AD22">
        <v>1</v>
      </c>
      <c r="AE22">
        <v>0</v>
      </c>
      <c r="AF22">
        <v>1</v>
      </c>
      <c r="AG22">
        <v>3</v>
      </c>
      <c r="AH22" t="s">
        <v>65</v>
      </c>
      <c r="AI22" t="s">
        <v>195</v>
      </c>
      <c r="AJ22">
        <v>46083.488703703704</v>
      </c>
      <c r="AK22">
        <v>68003566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3</v>
      </c>
    </row>
    <row r="23" spans="2:45">
      <c r="B23" t="s">
        <v>509</v>
      </c>
      <c r="C23">
        <v>0</v>
      </c>
      <c r="D23" t="s">
        <v>510</v>
      </c>
      <c r="E23" t="s">
        <v>195</v>
      </c>
      <c r="F23" t="s">
        <v>482</v>
      </c>
      <c r="G23" t="s">
        <v>65</v>
      </c>
      <c r="H23">
        <v>1489.38</v>
      </c>
      <c r="I23">
        <v>1787.26</v>
      </c>
      <c r="J23">
        <v>44.68</v>
      </c>
      <c r="K23">
        <v>1564.74</v>
      </c>
      <c r="L23">
        <v>20</v>
      </c>
      <c r="M23">
        <v>45940</v>
      </c>
      <c r="N23">
        <v>2</v>
      </c>
      <c r="O23" t="s">
        <v>497</v>
      </c>
      <c r="P23" t="s">
        <v>498</v>
      </c>
      <c r="Q23" t="s">
        <v>499</v>
      </c>
      <c r="R23" t="s">
        <v>500</v>
      </c>
      <c r="S23" t="s">
        <v>487</v>
      </c>
      <c r="T23" t="s">
        <v>488</v>
      </c>
      <c r="U23">
        <v>2</v>
      </c>
      <c r="V23">
        <v>30.68</v>
      </c>
      <c r="W23">
        <v>0</v>
      </c>
      <c r="X23">
        <v>0</v>
      </c>
      <c r="Y23" t="s">
        <v>3</v>
      </c>
      <c r="Z23" t="s">
        <v>487</v>
      </c>
      <c r="AA23">
        <v>3</v>
      </c>
      <c r="AB23" t="s">
        <v>489</v>
      </c>
      <c r="AC23">
        <v>1489.38</v>
      </c>
      <c r="AD23">
        <v>1</v>
      </c>
      <c r="AE23">
        <v>0</v>
      </c>
      <c r="AF23">
        <v>1</v>
      </c>
      <c r="AG23">
        <v>3</v>
      </c>
      <c r="AH23" t="s">
        <v>65</v>
      </c>
      <c r="AI23" t="s">
        <v>195</v>
      </c>
      <c r="AJ23">
        <v>46083.488703703704</v>
      </c>
      <c r="AK23">
        <v>68003566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 t="s">
        <v>3</v>
      </c>
    </row>
    <row r="24" spans="2:45" ht="76.5">
      <c r="B24" t="s">
        <v>511</v>
      </c>
      <c r="C24">
        <v>0</v>
      </c>
      <c r="D24" t="s">
        <v>512</v>
      </c>
      <c r="E24" t="s">
        <v>121</v>
      </c>
      <c r="F24" t="s">
        <v>482</v>
      </c>
      <c r="G24" t="s">
        <v>122</v>
      </c>
      <c r="H24">
        <v>654.74</v>
      </c>
      <c r="I24">
        <v>785.68559999999991</v>
      </c>
      <c r="J24">
        <v>19.64</v>
      </c>
      <c r="K24">
        <v>687.87</v>
      </c>
      <c r="L24">
        <v>20</v>
      </c>
      <c r="M24">
        <v>45938</v>
      </c>
      <c r="N24">
        <v>2</v>
      </c>
      <c r="O24" s="5" t="s">
        <v>483</v>
      </c>
      <c r="P24" t="s">
        <v>484</v>
      </c>
      <c r="Q24" t="s">
        <v>485</v>
      </c>
      <c r="R24" t="s">
        <v>486</v>
      </c>
      <c r="S24" t="s">
        <v>487</v>
      </c>
      <c r="T24" t="s">
        <v>488</v>
      </c>
      <c r="U24">
        <v>2</v>
      </c>
      <c r="V24">
        <v>13.49</v>
      </c>
      <c r="W24">
        <v>0</v>
      </c>
      <c r="X24">
        <v>0</v>
      </c>
      <c r="Y24" t="s">
        <v>3</v>
      </c>
      <c r="Z24" t="s">
        <v>487</v>
      </c>
      <c r="AA24">
        <v>3</v>
      </c>
      <c r="AB24" t="s">
        <v>489</v>
      </c>
      <c r="AC24">
        <v>654.74</v>
      </c>
      <c r="AD24">
        <v>1</v>
      </c>
      <c r="AE24">
        <v>0</v>
      </c>
      <c r="AF24">
        <v>1</v>
      </c>
      <c r="AG24">
        <v>3</v>
      </c>
      <c r="AH24" t="s">
        <v>122</v>
      </c>
      <c r="AI24" t="s">
        <v>121</v>
      </c>
      <c r="AJ24">
        <v>46050.661180555559</v>
      </c>
      <c r="AK24">
        <v>67259746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 t="s">
        <v>3</v>
      </c>
    </row>
    <row r="25" spans="2:45">
      <c r="B25" t="s">
        <v>513</v>
      </c>
      <c r="C25">
        <v>1</v>
      </c>
      <c r="D25" t="s">
        <v>120</v>
      </c>
      <c r="E25" t="s">
        <v>121</v>
      </c>
      <c r="F25" t="s">
        <v>482</v>
      </c>
      <c r="G25" t="s">
        <v>122</v>
      </c>
      <c r="H25">
        <v>641.9</v>
      </c>
      <c r="I25">
        <v>770.28</v>
      </c>
      <c r="J25">
        <v>19.260000000000002</v>
      </c>
      <c r="K25">
        <v>674.38</v>
      </c>
      <c r="L25">
        <v>20</v>
      </c>
      <c r="M25">
        <v>45938</v>
      </c>
      <c r="N25">
        <v>2</v>
      </c>
      <c r="O25" t="s">
        <v>491</v>
      </c>
      <c r="P25" t="s">
        <v>492</v>
      </c>
      <c r="Q25" t="s">
        <v>493</v>
      </c>
      <c r="R25" t="s">
        <v>494</v>
      </c>
      <c r="S25" t="s">
        <v>487</v>
      </c>
      <c r="T25" t="s">
        <v>488</v>
      </c>
      <c r="U25">
        <v>2</v>
      </c>
      <c r="V25">
        <v>13.22</v>
      </c>
      <c r="W25">
        <v>0</v>
      </c>
      <c r="X25">
        <v>0</v>
      </c>
      <c r="Y25" t="s">
        <v>3</v>
      </c>
      <c r="Z25" t="s">
        <v>487</v>
      </c>
      <c r="AA25">
        <v>3</v>
      </c>
      <c r="AB25" t="s">
        <v>489</v>
      </c>
      <c r="AC25">
        <v>641.9</v>
      </c>
      <c r="AD25">
        <v>1</v>
      </c>
      <c r="AE25">
        <v>0</v>
      </c>
      <c r="AF25">
        <v>1</v>
      </c>
      <c r="AG25">
        <v>3</v>
      </c>
      <c r="AH25" t="s">
        <v>122</v>
      </c>
      <c r="AI25" t="s">
        <v>121</v>
      </c>
      <c r="AJ25">
        <v>46050.661180555559</v>
      </c>
      <c r="AK25">
        <v>67259746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 t="s">
        <v>3</v>
      </c>
    </row>
    <row r="26" spans="2:45">
      <c r="B26" t="s">
        <v>514</v>
      </c>
      <c r="C26">
        <v>0</v>
      </c>
      <c r="D26" t="s">
        <v>515</v>
      </c>
      <c r="E26" t="s">
        <v>121</v>
      </c>
      <c r="F26" t="s">
        <v>482</v>
      </c>
      <c r="G26" t="s">
        <v>122</v>
      </c>
      <c r="H26">
        <v>661.16</v>
      </c>
      <c r="I26">
        <v>793.39</v>
      </c>
      <c r="J26">
        <v>19.829999999999998</v>
      </c>
      <c r="K26">
        <v>694.61</v>
      </c>
      <c r="L26">
        <v>20</v>
      </c>
      <c r="M26">
        <v>45940</v>
      </c>
      <c r="N26">
        <v>2</v>
      </c>
      <c r="O26" t="s">
        <v>497</v>
      </c>
      <c r="P26" t="s">
        <v>498</v>
      </c>
      <c r="Q26" t="s">
        <v>499</v>
      </c>
      <c r="R26" t="s">
        <v>500</v>
      </c>
      <c r="S26" t="s">
        <v>487</v>
      </c>
      <c r="T26" t="s">
        <v>488</v>
      </c>
      <c r="U26">
        <v>2</v>
      </c>
      <c r="V26">
        <v>13.62</v>
      </c>
      <c r="W26">
        <v>0</v>
      </c>
      <c r="X26">
        <v>0</v>
      </c>
      <c r="Y26" t="s">
        <v>3</v>
      </c>
      <c r="Z26" t="s">
        <v>487</v>
      </c>
      <c r="AA26">
        <v>3</v>
      </c>
      <c r="AB26" t="s">
        <v>489</v>
      </c>
      <c r="AC26">
        <v>661.16</v>
      </c>
      <c r="AD26">
        <v>1</v>
      </c>
      <c r="AE26">
        <v>0</v>
      </c>
      <c r="AF26">
        <v>1</v>
      </c>
      <c r="AG26">
        <v>3</v>
      </c>
      <c r="AH26" t="s">
        <v>122</v>
      </c>
      <c r="AI26" t="s">
        <v>121</v>
      </c>
      <c r="AJ26">
        <v>46050.661180555559</v>
      </c>
      <c r="AK26">
        <v>67259746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 t="s">
        <v>3</v>
      </c>
    </row>
    <row r="27" spans="2:45" ht="76.5">
      <c r="B27" t="s">
        <v>516</v>
      </c>
      <c r="C27">
        <v>0</v>
      </c>
      <c r="D27" t="s">
        <v>517</v>
      </c>
      <c r="E27" t="s">
        <v>261</v>
      </c>
      <c r="F27" t="s">
        <v>482</v>
      </c>
      <c r="G27" t="s">
        <v>65</v>
      </c>
      <c r="H27">
        <v>1118.72</v>
      </c>
      <c r="I27">
        <v>1342.4639999999999</v>
      </c>
      <c r="J27">
        <v>33.56</v>
      </c>
      <c r="K27">
        <v>1175.33</v>
      </c>
      <c r="L27">
        <v>20</v>
      </c>
      <c r="M27">
        <v>45938</v>
      </c>
      <c r="N27">
        <v>2</v>
      </c>
      <c r="O27" s="5" t="s">
        <v>483</v>
      </c>
      <c r="P27" t="s">
        <v>484</v>
      </c>
      <c r="Q27" t="s">
        <v>485</v>
      </c>
      <c r="R27" t="s">
        <v>486</v>
      </c>
      <c r="S27" t="s">
        <v>487</v>
      </c>
      <c r="T27" t="s">
        <v>488</v>
      </c>
      <c r="U27">
        <v>2</v>
      </c>
      <c r="V27">
        <v>23.05</v>
      </c>
      <c r="W27">
        <v>0</v>
      </c>
      <c r="X27">
        <v>0</v>
      </c>
      <c r="Y27" t="s">
        <v>3</v>
      </c>
      <c r="Z27" t="s">
        <v>487</v>
      </c>
      <c r="AA27">
        <v>3</v>
      </c>
      <c r="AB27" t="s">
        <v>489</v>
      </c>
      <c r="AC27">
        <v>1118.72</v>
      </c>
      <c r="AD27">
        <v>1</v>
      </c>
      <c r="AE27">
        <v>0</v>
      </c>
      <c r="AF27">
        <v>1</v>
      </c>
      <c r="AG27">
        <v>3</v>
      </c>
      <c r="AH27" t="s">
        <v>65</v>
      </c>
      <c r="AI27" t="s">
        <v>261</v>
      </c>
      <c r="AJ27">
        <v>46083.488738425927</v>
      </c>
      <c r="AK27">
        <v>68003790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 t="s">
        <v>3</v>
      </c>
    </row>
    <row r="28" spans="2:45">
      <c r="B28" t="s">
        <v>518</v>
      </c>
      <c r="C28">
        <v>1</v>
      </c>
      <c r="D28" t="s">
        <v>260</v>
      </c>
      <c r="E28" t="s">
        <v>261</v>
      </c>
      <c r="F28" t="s">
        <v>482</v>
      </c>
      <c r="G28" t="s">
        <v>65</v>
      </c>
      <c r="H28">
        <v>1096.78</v>
      </c>
      <c r="I28">
        <v>1316.14</v>
      </c>
      <c r="J28">
        <v>32.9</v>
      </c>
      <c r="K28">
        <v>1152.27</v>
      </c>
      <c r="L28">
        <v>20</v>
      </c>
      <c r="M28">
        <v>45938</v>
      </c>
      <c r="N28">
        <v>2</v>
      </c>
      <c r="O28" t="s">
        <v>491</v>
      </c>
      <c r="P28" t="s">
        <v>492</v>
      </c>
      <c r="Q28" t="s">
        <v>493</v>
      </c>
      <c r="R28" t="s">
        <v>494</v>
      </c>
      <c r="S28" t="s">
        <v>487</v>
      </c>
      <c r="T28" t="s">
        <v>488</v>
      </c>
      <c r="U28">
        <v>2</v>
      </c>
      <c r="V28">
        <v>22.59</v>
      </c>
      <c r="W28">
        <v>0</v>
      </c>
      <c r="X28">
        <v>0</v>
      </c>
      <c r="Y28" t="s">
        <v>3</v>
      </c>
      <c r="Z28" t="s">
        <v>487</v>
      </c>
      <c r="AA28">
        <v>3</v>
      </c>
      <c r="AB28" t="s">
        <v>489</v>
      </c>
      <c r="AC28">
        <v>1096.78</v>
      </c>
      <c r="AD28">
        <v>1</v>
      </c>
      <c r="AE28">
        <v>0</v>
      </c>
      <c r="AF28">
        <v>1</v>
      </c>
      <c r="AG28">
        <v>3</v>
      </c>
      <c r="AH28" t="s">
        <v>65</v>
      </c>
      <c r="AI28" t="s">
        <v>261</v>
      </c>
      <c r="AJ28">
        <v>46083.488738425927</v>
      </c>
      <c r="AK28">
        <v>68003790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 t="s">
        <v>3</v>
      </c>
    </row>
    <row r="29" spans="2:45">
      <c r="B29" t="s">
        <v>519</v>
      </c>
      <c r="C29">
        <v>0</v>
      </c>
      <c r="D29" t="s">
        <v>520</v>
      </c>
      <c r="E29" t="s">
        <v>261</v>
      </c>
      <c r="F29" t="s">
        <v>482</v>
      </c>
      <c r="G29" t="s">
        <v>65</v>
      </c>
      <c r="H29">
        <v>1129.68</v>
      </c>
      <c r="I29">
        <v>1355.62</v>
      </c>
      <c r="J29">
        <v>33.89</v>
      </c>
      <c r="K29">
        <v>1186.8399999999999</v>
      </c>
      <c r="L29">
        <v>20</v>
      </c>
      <c r="M29">
        <v>45940</v>
      </c>
      <c r="N29">
        <v>2</v>
      </c>
      <c r="O29" t="s">
        <v>497</v>
      </c>
      <c r="P29" t="s">
        <v>498</v>
      </c>
      <c r="Q29" t="s">
        <v>499</v>
      </c>
      <c r="R29" t="s">
        <v>500</v>
      </c>
      <c r="S29" t="s">
        <v>487</v>
      </c>
      <c r="T29" t="s">
        <v>488</v>
      </c>
      <c r="U29">
        <v>2</v>
      </c>
      <c r="V29">
        <v>23.27</v>
      </c>
      <c r="W29">
        <v>0</v>
      </c>
      <c r="X29">
        <v>0</v>
      </c>
      <c r="Y29" t="s">
        <v>3</v>
      </c>
      <c r="Z29" t="s">
        <v>487</v>
      </c>
      <c r="AA29">
        <v>3</v>
      </c>
      <c r="AB29" t="s">
        <v>489</v>
      </c>
      <c r="AC29">
        <v>1129.68</v>
      </c>
      <c r="AD29">
        <v>1</v>
      </c>
      <c r="AE29">
        <v>0</v>
      </c>
      <c r="AF29">
        <v>1</v>
      </c>
      <c r="AG29">
        <v>3</v>
      </c>
      <c r="AH29" t="s">
        <v>65</v>
      </c>
      <c r="AI29" t="s">
        <v>261</v>
      </c>
      <c r="AJ29">
        <v>46083.488738425927</v>
      </c>
      <c r="AK29">
        <v>68003790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 t="s">
        <v>3</v>
      </c>
    </row>
    <row r="30" spans="2:45" ht="76.5">
      <c r="B30" t="s">
        <v>521</v>
      </c>
      <c r="C30">
        <v>0</v>
      </c>
      <c r="D30" t="s">
        <v>522</v>
      </c>
      <c r="E30" t="s">
        <v>258</v>
      </c>
      <c r="F30" t="s">
        <v>482</v>
      </c>
      <c r="G30" t="s">
        <v>65</v>
      </c>
      <c r="H30">
        <v>508.98</v>
      </c>
      <c r="I30">
        <v>610.77599999999995</v>
      </c>
      <c r="J30">
        <v>15.27</v>
      </c>
      <c r="K30">
        <v>534.74</v>
      </c>
      <c r="L30">
        <v>20</v>
      </c>
      <c r="M30">
        <v>45938</v>
      </c>
      <c r="N30">
        <v>2</v>
      </c>
      <c r="O30" s="5" t="s">
        <v>483</v>
      </c>
      <c r="P30" t="s">
        <v>484</v>
      </c>
      <c r="Q30" t="s">
        <v>485</v>
      </c>
      <c r="R30" t="s">
        <v>486</v>
      </c>
      <c r="S30" t="s">
        <v>487</v>
      </c>
      <c r="T30" t="s">
        <v>488</v>
      </c>
      <c r="U30">
        <v>2</v>
      </c>
      <c r="V30">
        <v>10.49</v>
      </c>
      <c r="W30">
        <v>0</v>
      </c>
      <c r="X30">
        <v>0</v>
      </c>
      <c r="Y30" t="s">
        <v>3</v>
      </c>
      <c r="Z30" t="s">
        <v>487</v>
      </c>
      <c r="AA30">
        <v>3</v>
      </c>
      <c r="AB30" t="s">
        <v>489</v>
      </c>
      <c r="AC30">
        <v>508.98</v>
      </c>
      <c r="AD30">
        <v>1</v>
      </c>
      <c r="AE30">
        <v>0</v>
      </c>
      <c r="AF30">
        <v>1</v>
      </c>
      <c r="AG30">
        <v>3</v>
      </c>
      <c r="AH30" t="s">
        <v>65</v>
      </c>
      <c r="AI30" t="s">
        <v>258</v>
      </c>
      <c r="AJ30">
        <v>46083.488738425927</v>
      </c>
      <c r="AK30">
        <v>68003794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 t="s">
        <v>3</v>
      </c>
    </row>
    <row r="31" spans="2:45">
      <c r="B31" t="s">
        <v>523</v>
      </c>
      <c r="C31">
        <v>1</v>
      </c>
      <c r="D31" t="s">
        <v>257</v>
      </c>
      <c r="E31" t="s">
        <v>258</v>
      </c>
      <c r="F31" t="s">
        <v>482</v>
      </c>
      <c r="G31" t="s">
        <v>65</v>
      </c>
      <c r="H31">
        <v>499</v>
      </c>
      <c r="I31">
        <v>598.79999999999995</v>
      </c>
      <c r="J31">
        <v>14.97</v>
      </c>
      <c r="K31">
        <v>524.25</v>
      </c>
      <c r="L31">
        <v>20</v>
      </c>
      <c r="M31">
        <v>45938</v>
      </c>
      <c r="N31">
        <v>2</v>
      </c>
      <c r="O31" t="s">
        <v>491</v>
      </c>
      <c r="P31" t="s">
        <v>492</v>
      </c>
      <c r="Q31" t="s">
        <v>493</v>
      </c>
      <c r="R31" t="s">
        <v>494</v>
      </c>
      <c r="S31" t="s">
        <v>487</v>
      </c>
      <c r="T31" t="s">
        <v>488</v>
      </c>
      <c r="U31">
        <v>2</v>
      </c>
      <c r="V31">
        <v>10.28</v>
      </c>
      <c r="W31">
        <v>0</v>
      </c>
      <c r="X31">
        <v>0</v>
      </c>
      <c r="Y31" t="s">
        <v>3</v>
      </c>
      <c r="Z31" t="s">
        <v>487</v>
      </c>
      <c r="AA31">
        <v>3</v>
      </c>
      <c r="AB31" t="s">
        <v>489</v>
      </c>
      <c r="AC31">
        <v>499</v>
      </c>
      <c r="AD31">
        <v>1</v>
      </c>
      <c r="AE31">
        <v>0</v>
      </c>
      <c r="AF31">
        <v>1</v>
      </c>
      <c r="AG31">
        <v>3</v>
      </c>
      <c r="AH31" t="s">
        <v>65</v>
      </c>
      <c r="AI31" t="s">
        <v>258</v>
      </c>
      <c r="AJ31">
        <v>46083.488738425927</v>
      </c>
      <c r="AK31">
        <v>68003794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 t="s">
        <v>3</v>
      </c>
    </row>
    <row r="32" spans="2:45">
      <c r="B32" t="s">
        <v>524</v>
      </c>
      <c r="C32">
        <v>0</v>
      </c>
      <c r="D32" t="s">
        <v>525</v>
      </c>
      <c r="E32" t="s">
        <v>258</v>
      </c>
      <c r="F32" t="s">
        <v>482</v>
      </c>
      <c r="G32" t="s">
        <v>65</v>
      </c>
      <c r="H32">
        <v>513.97</v>
      </c>
      <c r="I32">
        <v>616.76</v>
      </c>
      <c r="J32">
        <v>15.42</v>
      </c>
      <c r="K32">
        <v>539.98</v>
      </c>
      <c r="L32">
        <v>20</v>
      </c>
      <c r="M32">
        <v>45940</v>
      </c>
      <c r="N32">
        <v>2</v>
      </c>
      <c r="O32" t="s">
        <v>497</v>
      </c>
      <c r="P32" t="s">
        <v>498</v>
      </c>
      <c r="Q32" t="s">
        <v>499</v>
      </c>
      <c r="R32" t="s">
        <v>500</v>
      </c>
      <c r="S32" t="s">
        <v>487</v>
      </c>
      <c r="T32" t="s">
        <v>488</v>
      </c>
      <c r="U32">
        <v>2</v>
      </c>
      <c r="V32">
        <v>10.59</v>
      </c>
      <c r="W32">
        <v>0</v>
      </c>
      <c r="X32">
        <v>0</v>
      </c>
      <c r="Y32" t="s">
        <v>3</v>
      </c>
      <c r="Z32" t="s">
        <v>487</v>
      </c>
      <c r="AA32">
        <v>3</v>
      </c>
      <c r="AB32" t="s">
        <v>489</v>
      </c>
      <c r="AC32">
        <v>513.97</v>
      </c>
      <c r="AD32">
        <v>1</v>
      </c>
      <c r="AE32">
        <v>0</v>
      </c>
      <c r="AF32">
        <v>1</v>
      </c>
      <c r="AG32">
        <v>3</v>
      </c>
      <c r="AH32" t="s">
        <v>65</v>
      </c>
      <c r="AI32" t="s">
        <v>258</v>
      </c>
      <c r="AJ32">
        <v>46083.488738425927</v>
      </c>
      <c r="AK32">
        <v>68003794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3</v>
      </c>
    </row>
    <row r="33" spans="2:45">
      <c r="B33" t="s">
        <v>526</v>
      </c>
      <c r="C33">
        <v>0</v>
      </c>
      <c r="D33" t="s">
        <v>527</v>
      </c>
      <c r="E33" t="s">
        <v>243</v>
      </c>
      <c r="F33" t="s">
        <v>482</v>
      </c>
      <c r="G33" t="s">
        <v>65</v>
      </c>
      <c r="H33">
        <v>354.96</v>
      </c>
      <c r="I33">
        <v>425.95199999999994</v>
      </c>
      <c r="J33">
        <v>10.65</v>
      </c>
      <c r="K33">
        <v>372.92</v>
      </c>
      <c r="L33">
        <v>20</v>
      </c>
      <c r="M33">
        <v>45940</v>
      </c>
      <c r="N33">
        <v>2</v>
      </c>
      <c r="O33" t="s">
        <v>491</v>
      </c>
      <c r="P33" t="s">
        <v>492</v>
      </c>
      <c r="Q33" t="s">
        <v>493</v>
      </c>
      <c r="R33" t="s">
        <v>494</v>
      </c>
      <c r="S33" t="s">
        <v>487</v>
      </c>
      <c r="T33" t="s">
        <v>488</v>
      </c>
      <c r="U33">
        <v>2</v>
      </c>
      <c r="V33">
        <v>7.31</v>
      </c>
      <c r="W33">
        <v>0</v>
      </c>
      <c r="X33">
        <v>0</v>
      </c>
      <c r="Y33" t="s">
        <v>3</v>
      </c>
      <c r="Z33" t="s">
        <v>487</v>
      </c>
      <c r="AA33">
        <v>3</v>
      </c>
      <c r="AB33" t="s">
        <v>489</v>
      </c>
      <c r="AC33">
        <v>354.96</v>
      </c>
      <c r="AD33">
        <v>1</v>
      </c>
      <c r="AE33">
        <v>0</v>
      </c>
      <c r="AF33">
        <v>1</v>
      </c>
      <c r="AG33">
        <v>3</v>
      </c>
      <c r="AH33" t="s">
        <v>65</v>
      </c>
      <c r="AI33" t="s">
        <v>243</v>
      </c>
      <c r="AJ33">
        <v>46083.488749999997</v>
      </c>
      <c r="AK33">
        <v>68003842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 t="s">
        <v>3</v>
      </c>
    </row>
    <row r="34" spans="2:45">
      <c r="B34" t="s">
        <v>528</v>
      </c>
      <c r="C34">
        <v>0</v>
      </c>
      <c r="D34" t="s">
        <v>529</v>
      </c>
      <c r="E34" t="s">
        <v>243</v>
      </c>
      <c r="F34" t="s">
        <v>482</v>
      </c>
      <c r="G34" t="s">
        <v>65</v>
      </c>
      <c r="H34">
        <v>358.44</v>
      </c>
      <c r="I34">
        <v>430.13</v>
      </c>
      <c r="J34">
        <v>10.75</v>
      </c>
      <c r="K34">
        <v>376.57</v>
      </c>
      <c r="L34">
        <v>20</v>
      </c>
      <c r="M34">
        <v>45943</v>
      </c>
      <c r="N34">
        <v>2</v>
      </c>
      <c r="O34" t="s">
        <v>497</v>
      </c>
      <c r="P34" t="s">
        <v>498</v>
      </c>
      <c r="Q34" t="s">
        <v>499</v>
      </c>
      <c r="R34" t="s">
        <v>500</v>
      </c>
      <c r="S34" t="s">
        <v>487</v>
      </c>
      <c r="T34" t="s">
        <v>488</v>
      </c>
      <c r="U34">
        <v>2</v>
      </c>
      <c r="V34">
        <v>7.38</v>
      </c>
      <c r="W34">
        <v>0</v>
      </c>
      <c r="X34">
        <v>0</v>
      </c>
      <c r="Y34" t="s">
        <v>3</v>
      </c>
      <c r="Z34" t="s">
        <v>487</v>
      </c>
      <c r="AA34">
        <v>3</v>
      </c>
      <c r="AB34" t="s">
        <v>489</v>
      </c>
      <c r="AC34">
        <v>358.44</v>
      </c>
      <c r="AD34">
        <v>1</v>
      </c>
      <c r="AE34">
        <v>0</v>
      </c>
      <c r="AF34">
        <v>1</v>
      </c>
      <c r="AG34">
        <v>3</v>
      </c>
      <c r="AH34" t="s">
        <v>65</v>
      </c>
      <c r="AI34" t="s">
        <v>243</v>
      </c>
      <c r="AJ34">
        <v>46083.488749999997</v>
      </c>
      <c r="AK34">
        <v>68003842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 t="s">
        <v>3</v>
      </c>
    </row>
    <row r="35" spans="2:45">
      <c r="B35" t="s">
        <v>530</v>
      </c>
      <c r="C35">
        <v>1</v>
      </c>
      <c r="D35" t="s">
        <v>242</v>
      </c>
      <c r="E35" t="s">
        <v>243</v>
      </c>
      <c r="F35" t="s">
        <v>482</v>
      </c>
      <c r="G35" t="s">
        <v>65</v>
      </c>
      <c r="H35">
        <v>348</v>
      </c>
      <c r="I35">
        <v>417.6</v>
      </c>
      <c r="J35">
        <v>10.44</v>
      </c>
      <c r="K35">
        <v>365.61</v>
      </c>
      <c r="L35">
        <v>20</v>
      </c>
      <c r="M35">
        <v>45938</v>
      </c>
      <c r="N35">
        <v>2</v>
      </c>
      <c r="O35" t="s">
        <v>531</v>
      </c>
      <c r="P35" t="s">
        <v>532</v>
      </c>
      <c r="Q35" t="s">
        <v>533</v>
      </c>
      <c r="R35" t="s">
        <v>534</v>
      </c>
      <c r="S35" t="s">
        <v>487</v>
      </c>
      <c r="T35" t="s">
        <v>488</v>
      </c>
      <c r="U35">
        <v>2</v>
      </c>
      <c r="V35">
        <v>7.17</v>
      </c>
      <c r="W35">
        <v>0</v>
      </c>
      <c r="X35">
        <v>0</v>
      </c>
      <c r="Y35" t="s">
        <v>3</v>
      </c>
      <c r="Z35" t="s">
        <v>487</v>
      </c>
      <c r="AA35">
        <v>3</v>
      </c>
      <c r="AB35" t="s">
        <v>489</v>
      </c>
      <c r="AC35">
        <v>348</v>
      </c>
      <c r="AD35">
        <v>1</v>
      </c>
      <c r="AE35">
        <v>0</v>
      </c>
      <c r="AF35">
        <v>1</v>
      </c>
      <c r="AG35">
        <v>3</v>
      </c>
      <c r="AH35" t="s">
        <v>65</v>
      </c>
      <c r="AI35" t="s">
        <v>243</v>
      </c>
      <c r="AJ35">
        <v>46083.488749999997</v>
      </c>
      <c r="AK35">
        <v>68003842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 t="s">
        <v>3</v>
      </c>
    </row>
    <row r="36" spans="2:45" ht="76.5">
      <c r="B36" t="s">
        <v>535</v>
      </c>
      <c r="C36">
        <v>0</v>
      </c>
      <c r="D36" t="s">
        <v>536</v>
      </c>
      <c r="E36" t="s">
        <v>255</v>
      </c>
      <c r="F36" t="s">
        <v>482</v>
      </c>
      <c r="G36" t="s">
        <v>65</v>
      </c>
      <c r="H36">
        <v>486.54</v>
      </c>
      <c r="I36">
        <v>583.84800000000007</v>
      </c>
      <c r="J36">
        <v>14.6</v>
      </c>
      <c r="K36">
        <v>511.16</v>
      </c>
      <c r="L36">
        <v>20</v>
      </c>
      <c r="M36">
        <v>45938</v>
      </c>
      <c r="N36">
        <v>2</v>
      </c>
      <c r="O36" s="5" t="s">
        <v>483</v>
      </c>
      <c r="P36" t="s">
        <v>484</v>
      </c>
      <c r="Q36" t="s">
        <v>485</v>
      </c>
      <c r="R36" t="s">
        <v>486</v>
      </c>
      <c r="S36" t="s">
        <v>487</v>
      </c>
      <c r="T36" t="s">
        <v>488</v>
      </c>
      <c r="U36">
        <v>2</v>
      </c>
      <c r="V36">
        <v>10.02</v>
      </c>
      <c r="W36">
        <v>0</v>
      </c>
      <c r="X36">
        <v>0</v>
      </c>
      <c r="Y36" t="s">
        <v>3</v>
      </c>
      <c r="Z36" t="s">
        <v>487</v>
      </c>
      <c r="AA36">
        <v>3</v>
      </c>
      <c r="AB36" t="s">
        <v>489</v>
      </c>
      <c r="AC36">
        <v>486.54</v>
      </c>
      <c r="AD36">
        <v>1</v>
      </c>
      <c r="AE36">
        <v>0</v>
      </c>
      <c r="AF36">
        <v>1</v>
      </c>
      <c r="AG36">
        <v>3</v>
      </c>
      <c r="AH36" t="s">
        <v>65</v>
      </c>
      <c r="AI36" t="s">
        <v>255</v>
      </c>
      <c r="AJ36">
        <v>46083.488749999997</v>
      </c>
      <c r="AK36">
        <v>68003850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 t="s">
        <v>3</v>
      </c>
    </row>
    <row r="37" spans="2:45">
      <c r="B37" t="s">
        <v>537</v>
      </c>
      <c r="C37">
        <v>1</v>
      </c>
      <c r="D37" t="s">
        <v>254</v>
      </c>
      <c r="E37" t="s">
        <v>255</v>
      </c>
      <c r="F37" t="s">
        <v>482</v>
      </c>
      <c r="G37" t="s">
        <v>65</v>
      </c>
      <c r="H37">
        <v>477</v>
      </c>
      <c r="I37">
        <v>572.4</v>
      </c>
      <c r="J37">
        <v>14.31</v>
      </c>
      <c r="K37">
        <v>501.14</v>
      </c>
      <c r="L37">
        <v>20</v>
      </c>
      <c r="M37">
        <v>45938</v>
      </c>
      <c r="N37">
        <v>2</v>
      </c>
      <c r="O37" t="s">
        <v>491</v>
      </c>
      <c r="P37" t="s">
        <v>492</v>
      </c>
      <c r="Q37" t="s">
        <v>493</v>
      </c>
      <c r="R37" t="s">
        <v>494</v>
      </c>
      <c r="S37" t="s">
        <v>487</v>
      </c>
      <c r="T37" t="s">
        <v>488</v>
      </c>
      <c r="U37">
        <v>2</v>
      </c>
      <c r="V37">
        <v>9.83</v>
      </c>
      <c r="W37">
        <v>0</v>
      </c>
      <c r="X37">
        <v>0</v>
      </c>
      <c r="Y37" t="s">
        <v>3</v>
      </c>
      <c r="Z37" t="s">
        <v>487</v>
      </c>
      <c r="AA37">
        <v>3</v>
      </c>
      <c r="AB37" t="s">
        <v>489</v>
      </c>
      <c r="AC37">
        <v>477</v>
      </c>
      <c r="AD37">
        <v>1</v>
      </c>
      <c r="AE37">
        <v>0</v>
      </c>
      <c r="AF37">
        <v>1</v>
      </c>
      <c r="AG37">
        <v>3</v>
      </c>
      <c r="AH37" t="s">
        <v>65</v>
      </c>
      <c r="AI37" t="s">
        <v>255</v>
      </c>
      <c r="AJ37">
        <v>46083.488749999997</v>
      </c>
      <c r="AK37">
        <v>68003850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 t="s">
        <v>3</v>
      </c>
    </row>
    <row r="38" spans="2:45">
      <c r="B38" t="s">
        <v>538</v>
      </c>
      <c r="C38">
        <v>0</v>
      </c>
      <c r="D38" t="s">
        <v>539</v>
      </c>
      <c r="E38" t="s">
        <v>255</v>
      </c>
      <c r="F38" t="s">
        <v>482</v>
      </c>
      <c r="G38" t="s">
        <v>65</v>
      </c>
      <c r="H38">
        <v>491.31</v>
      </c>
      <c r="I38">
        <v>589.57000000000005</v>
      </c>
      <c r="J38">
        <v>14.74</v>
      </c>
      <c r="K38">
        <v>516.16999999999996</v>
      </c>
      <c r="L38">
        <v>20</v>
      </c>
      <c r="M38">
        <v>45940</v>
      </c>
      <c r="N38">
        <v>2</v>
      </c>
      <c r="O38" t="s">
        <v>497</v>
      </c>
      <c r="P38" t="s">
        <v>498</v>
      </c>
      <c r="Q38" t="s">
        <v>499</v>
      </c>
      <c r="R38" t="s">
        <v>500</v>
      </c>
      <c r="S38" t="s">
        <v>487</v>
      </c>
      <c r="T38" t="s">
        <v>488</v>
      </c>
      <c r="U38">
        <v>2</v>
      </c>
      <c r="V38">
        <v>10.119999999999999</v>
      </c>
      <c r="W38">
        <v>0</v>
      </c>
      <c r="X38">
        <v>0</v>
      </c>
      <c r="Y38" t="s">
        <v>3</v>
      </c>
      <c r="Z38" t="s">
        <v>487</v>
      </c>
      <c r="AA38">
        <v>3</v>
      </c>
      <c r="AB38" t="s">
        <v>489</v>
      </c>
      <c r="AC38">
        <v>491.31</v>
      </c>
      <c r="AD38">
        <v>1</v>
      </c>
      <c r="AE38">
        <v>0</v>
      </c>
      <c r="AF38">
        <v>1</v>
      </c>
      <c r="AG38">
        <v>3</v>
      </c>
      <c r="AH38" t="s">
        <v>65</v>
      </c>
      <c r="AI38" t="s">
        <v>255</v>
      </c>
      <c r="AJ38">
        <v>46083.488749999997</v>
      </c>
      <c r="AK38">
        <v>68003850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 t="s">
        <v>3</v>
      </c>
    </row>
    <row r="39" spans="2:45" ht="76.5">
      <c r="B39" t="s">
        <v>540</v>
      </c>
      <c r="C39">
        <v>0</v>
      </c>
      <c r="D39" t="s">
        <v>541</v>
      </c>
      <c r="E39" t="s">
        <v>227</v>
      </c>
      <c r="F39" t="s">
        <v>482</v>
      </c>
      <c r="G39" t="s">
        <v>65</v>
      </c>
      <c r="H39">
        <v>354.14</v>
      </c>
      <c r="I39">
        <v>424.97280000000001</v>
      </c>
      <c r="J39">
        <v>10.62</v>
      </c>
      <c r="K39">
        <v>372.06</v>
      </c>
      <c r="L39">
        <v>20</v>
      </c>
      <c r="M39">
        <v>45938</v>
      </c>
      <c r="N39">
        <v>2</v>
      </c>
      <c r="O39" s="5" t="s">
        <v>483</v>
      </c>
      <c r="P39" t="s">
        <v>484</v>
      </c>
      <c r="Q39" t="s">
        <v>485</v>
      </c>
      <c r="R39" t="s">
        <v>486</v>
      </c>
      <c r="S39" t="s">
        <v>487</v>
      </c>
      <c r="T39" t="s">
        <v>488</v>
      </c>
      <c r="U39">
        <v>2</v>
      </c>
      <c r="V39">
        <v>7.3</v>
      </c>
      <c r="W39">
        <v>0</v>
      </c>
      <c r="X39">
        <v>0</v>
      </c>
      <c r="Y39" t="s">
        <v>3</v>
      </c>
      <c r="Z39" t="s">
        <v>487</v>
      </c>
      <c r="AA39">
        <v>3</v>
      </c>
      <c r="AB39" t="s">
        <v>489</v>
      </c>
      <c r="AC39">
        <v>354.14</v>
      </c>
      <c r="AD39">
        <v>1</v>
      </c>
      <c r="AE39">
        <v>0</v>
      </c>
      <c r="AF39">
        <v>1</v>
      </c>
      <c r="AG39">
        <v>3</v>
      </c>
      <c r="AH39" t="s">
        <v>65</v>
      </c>
      <c r="AI39" t="s">
        <v>227</v>
      </c>
      <c r="AJ39">
        <v>46083.488749999997</v>
      </c>
      <c r="AK39">
        <v>68003874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 t="s">
        <v>3</v>
      </c>
    </row>
    <row r="40" spans="2:45">
      <c r="B40" t="s">
        <v>542</v>
      </c>
      <c r="C40">
        <v>1</v>
      </c>
      <c r="D40" t="s">
        <v>226</v>
      </c>
      <c r="E40" t="s">
        <v>227</v>
      </c>
      <c r="F40" t="s">
        <v>482</v>
      </c>
      <c r="G40" t="s">
        <v>65</v>
      </c>
      <c r="H40">
        <v>347.2</v>
      </c>
      <c r="I40">
        <v>416.64</v>
      </c>
      <c r="J40">
        <v>10.42</v>
      </c>
      <c r="K40">
        <v>364.77</v>
      </c>
      <c r="L40">
        <v>20</v>
      </c>
      <c r="M40">
        <v>45938</v>
      </c>
      <c r="N40">
        <v>2</v>
      </c>
      <c r="O40" t="s">
        <v>491</v>
      </c>
      <c r="P40" t="s">
        <v>492</v>
      </c>
      <c r="Q40" t="s">
        <v>493</v>
      </c>
      <c r="R40" t="s">
        <v>494</v>
      </c>
      <c r="S40" t="s">
        <v>487</v>
      </c>
      <c r="T40" t="s">
        <v>488</v>
      </c>
      <c r="U40">
        <v>2</v>
      </c>
      <c r="V40">
        <v>7.15</v>
      </c>
      <c r="W40">
        <v>0</v>
      </c>
      <c r="X40">
        <v>0</v>
      </c>
      <c r="Y40" t="s">
        <v>3</v>
      </c>
      <c r="Z40" t="s">
        <v>487</v>
      </c>
      <c r="AA40">
        <v>3</v>
      </c>
      <c r="AB40" t="s">
        <v>489</v>
      </c>
      <c r="AC40">
        <v>347.2</v>
      </c>
      <c r="AD40">
        <v>1</v>
      </c>
      <c r="AE40">
        <v>0</v>
      </c>
      <c r="AF40">
        <v>1</v>
      </c>
      <c r="AG40">
        <v>3</v>
      </c>
      <c r="AH40" t="s">
        <v>65</v>
      </c>
      <c r="AI40" t="s">
        <v>227</v>
      </c>
      <c r="AJ40">
        <v>46083.488749999997</v>
      </c>
      <c r="AK40">
        <v>68003874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 t="s">
        <v>3</v>
      </c>
    </row>
    <row r="41" spans="2:45">
      <c r="B41" t="s">
        <v>543</v>
      </c>
      <c r="C41">
        <v>0</v>
      </c>
      <c r="D41" t="s">
        <v>544</v>
      </c>
      <c r="E41" t="s">
        <v>227</v>
      </c>
      <c r="F41" t="s">
        <v>482</v>
      </c>
      <c r="G41" t="s">
        <v>65</v>
      </c>
      <c r="H41">
        <v>357.62</v>
      </c>
      <c r="I41">
        <v>429.14</v>
      </c>
      <c r="J41">
        <v>10.73</v>
      </c>
      <c r="K41">
        <v>375.72</v>
      </c>
      <c r="L41">
        <v>20</v>
      </c>
      <c r="M41">
        <v>45940</v>
      </c>
      <c r="N41">
        <v>2</v>
      </c>
      <c r="O41" t="s">
        <v>497</v>
      </c>
      <c r="P41" t="s">
        <v>498</v>
      </c>
      <c r="Q41" t="s">
        <v>499</v>
      </c>
      <c r="R41" t="s">
        <v>500</v>
      </c>
      <c r="S41" t="s">
        <v>487</v>
      </c>
      <c r="T41" t="s">
        <v>488</v>
      </c>
      <c r="U41">
        <v>2</v>
      </c>
      <c r="V41">
        <v>7.37</v>
      </c>
      <c r="W41">
        <v>0</v>
      </c>
      <c r="X41">
        <v>0</v>
      </c>
      <c r="Y41" t="s">
        <v>3</v>
      </c>
      <c r="Z41" t="s">
        <v>487</v>
      </c>
      <c r="AA41">
        <v>3</v>
      </c>
      <c r="AB41" t="s">
        <v>489</v>
      </c>
      <c r="AC41">
        <v>357.62</v>
      </c>
      <c r="AD41">
        <v>1</v>
      </c>
      <c r="AE41">
        <v>0</v>
      </c>
      <c r="AF41">
        <v>1</v>
      </c>
      <c r="AG41">
        <v>3</v>
      </c>
      <c r="AH41" t="s">
        <v>65</v>
      </c>
      <c r="AI41" t="s">
        <v>227</v>
      </c>
      <c r="AJ41">
        <v>46083.488749999997</v>
      </c>
      <c r="AK41">
        <v>68003874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 t="s">
        <v>3</v>
      </c>
    </row>
    <row r="42" spans="2:45">
      <c r="B42" t="s">
        <v>545</v>
      </c>
      <c r="C42">
        <v>0</v>
      </c>
      <c r="D42" t="s">
        <v>546</v>
      </c>
      <c r="E42" t="s">
        <v>249</v>
      </c>
      <c r="F42" t="s">
        <v>482</v>
      </c>
      <c r="G42" t="s">
        <v>65</v>
      </c>
      <c r="H42">
        <v>79.739999999999995</v>
      </c>
      <c r="I42">
        <v>95.692320000000009</v>
      </c>
      <c r="J42">
        <v>2.39</v>
      </c>
      <c r="K42">
        <v>83.77</v>
      </c>
      <c r="L42">
        <v>20</v>
      </c>
      <c r="M42">
        <v>45940</v>
      </c>
      <c r="N42">
        <v>2</v>
      </c>
      <c r="O42" t="s">
        <v>491</v>
      </c>
      <c r="P42" t="s">
        <v>492</v>
      </c>
      <c r="Q42" t="s">
        <v>493</v>
      </c>
      <c r="R42" t="s">
        <v>494</v>
      </c>
      <c r="S42" t="s">
        <v>487</v>
      </c>
      <c r="T42" t="s">
        <v>488</v>
      </c>
      <c r="U42">
        <v>2</v>
      </c>
      <c r="V42">
        <v>1.64</v>
      </c>
      <c r="W42">
        <v>0</v>
      </c>
      <c r="X42">
        <v>0</v>
      </c>
      <c r="Y42" t="s">
        <v>3</v>
      </c>
      <c r="Z42" t="s">
        <v>487</v>
      </c>
      <c r="AA42">
        <v>3</v>
      </c>
      <c r="AB42" t="s">
        <v>489</v>
      </c>
      <c r="AC42">
        <v>79.739999999999995</v>
      </c>
      <c r="AD42">
        <v>1</v>
      </c>
      <c r="AE42">
        <v>0</v>
      </c>
      <c r="AF42">
        <v>1</v>
      </c>
      <c r="AG42">
        <v>3</v>
      </c>
      <c r="AH42" t="s">
        <v>65</v>
      </c>
      <c r="AI42" t="s">
        <v>249</v>
      </c>
      <c r="AJ42">
        <v>46083.48877314815</v>
      </c>
      <c r="AK42">
        <v>68003986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 t="s">
        <v>3</v>
      </c>
    </row>
    <row r="43" spans="2:45">
      <c r="B43" t="s">
        <v>547</v>
      </c>
      <c r="C43">
        <v>0</v>
      </c>
      <c r="D43" t="s">
        <v>548</v>
      </c>
      <c r="E43" t="s">
        <v>249</v>
      </c>
      <c r="F43" t="s">
        <v>482</v>
      </c>
      <c r="G43" t="s">
        <v>65</v>
      </c>
      <c r="H43">
        <v>80.53</v>
      </c>
      <c r="I43">
        <v>96.63</v>
      </c>
      <c r="J43">
        <v>2.42</v>
      </c>
      <c r="K43">
        <v>84.61</v>
      </c>
      <c r="L43">
        <v>20</v>
      </c>
      <c r="M43">
        <v>45943</v>
      </c>
      <c r="N43">
        <v>2</v>
      </c>
      <c r="O43" t="s">
        <v>497</v>
      </c>
      <c r="P43" t="s">
        <v>498</v>
      </c>
      <c r="Q43" t="s">
        <v>499</v>
      </c>
      <c r="R43" t="s">
        <v>500</v>
      </c>
      <c r="S43" t="s">
        <v>487</v>
      </c>
      <c r="T43" t="s">
        <v>488</v>
      </c>
      <c r="U43">
        <v>2</v>
      </c>
      <c r="V43">
        <v>1.66</v>
      </c>
      <c r="W43">
        <v>0</v>
      </c>
      <c r="X43">
        <v>0</v>
      </c>
      <c r="Y43" t="s">
        <v>3</v>
      </c>
      <c r="Z43" t="s">
        <v>487</v>
      </c>
      <c r="AA43">
        <v>3</v>
      </c>
      <c r="AB43" t="s">
        <v>489</v>
      </c>
      <c r="AC43">
        <v>80.53</v>
      </c>
      <c r="AD43">
        <v>1</v>
      </c>
      <c r="AE43">
        <v>0</v>
      </c>
      <c r="AF43">
        <v>1</v>
      </c>
      <c r="AG43">
        <v>3</v>
      </c>
      <c r="AH43" t="s">
        <v>65</v>
      </c>
      <c r="AI43" t="s">
        <v>249</v>
      </c>
      <c r="AJ43">
        <v>46083.48877314815</v>
      </c>
      <c r="AK43">
        <v>68003986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 t="s">
        <v>3</v>
      </c>
    </row>
    <row r="44" spans="2:45">
      <c r="B44" t="s">
        <v>549</v>
      </c>
      <c r="C44">
        <v>1</v>
      </c>
      <c r="D44" t="s">
        <v>248</v>
      </c>
      <c r="E44" t="s">
        <v>249</v>
      </c>
      <c r="F44" t="s">
        <v>482</v>
      </c>
      <c r="G44" t="s">
        <v>65</v>
      </c>
      <c r="H44">
        <v>78.180000000000007</v>
      </c>
      <c r="I44">
        <v>93.82</v>
      </c>
      <c r="J44">
        <v>2.35</v>
      </c>
      <c r="K44">
        <v>82.14</v>
      </c>
      <c r="L44">
        <v>20</v>
      </c>
      <c r="M44">
        <v>45938</v>
      </c>
      <c r="N44">
        <v>2</v>
      </c>
      <c r="O44" t="s">
        <v>531</v>
      </c>
      <c r="P44" t="s">
        <v>532</v>
      </c>
      <c r="Q44" t="s">
        <v>533</v>
      </c>
      <c r="R44" t="s">
        <v>534</v>
      </c>
      <c r="S44" t="s">
        <v>487</v>
      </c>
      <c r="T44" t="s">
        <v>488</v>
      </c>
      <c r="U44">
        <v>2</v>
      </c>
      <c r="V44">
        <v>1.61</v>
      </c>
      <c r="W44">
        <v>0</v>
      </c>
      <c r="X44">
        <v>0</v>
      </c>
      <c r="Y44" t="s">
        <v>3</v>
      </c>
      <c r="Z44" t="s">
        <v>487</v>
      </c>
      <c r="AA44">
        <v>3</v>
      </c>
      <c r="AB44" t="s">
        <v>489</v>
      </c>
      <c r="AC44">
        <v>78.180000000000007</v>
      </c>
      <c r="AD44">
        <v>1</v>
      </c>
      <c r="AE44">
        <v>0</v>
      </c>
      <c r="AF44">
        <v>1</v>
      </c>
      <c r="AG44">
        <v>3</v>
      </c>
      <c r="AH44" t="s">
        <v>65</v>
      </c>
      <c r="AI44" t="s">
        <v>249</v>
      </c>
      <c r="AJ44">
        <v>46083.48877314815</v>
      </c>
      <c r="AK44">
        <v>68003986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 t="s">
        <v>3</v>
      </c>
    </row>
    <row r="45" spans="2:45" ht="76.5">
      <c r="B45" t="s">
        <v>550</v>
      </c>
      <c r="C45">
        <v>0</v>
      </c>
      <c r="D45" t="s">
        <v>551</v>
      </c>
      <c r="E45" t="s">
        <v>252</v>
      </c>
      <c r="F45" t="s">
        <v>482</v>
      </c>
      <c r="G45" t="s">
        <v>65</v>
      </c>
      <c r="H45">
        <v>933.5</v>
      </c>
      <c r="I45">
        <v>1120.2048</v>
      </c>
      <c r="J45">
        <v>28.01</v>
      </c>
      <c r="K45">
        <v>980.74</v>
      </c>
      <c r="L45">
        <v>20</v>
      </c>
      <c r="M45">
        <v>45938</v>
      </c>
      <c r="N45">
        <v>2</v>
      </c>
      <c r="O45" s="5" t="s">
        <v>483</v>
      </c>
      <c r="P45" t="s">
        <v>484</v>
      </c>
      <c r="Q45" t="s">
        <v>485</v>
      </c>
      <c r="R45" t="s">
        <v>486</v>
      </c>
      <c r="S45" t="s">
        <v>487</v>
      </c>
      <c r="T45" t="s">
        <v>488</v>
      </c>
      <c r="U45">
        <v>2</v>
      </c>
      <c r="V45">
        <v>19.23</v>
      </c>
      <c r="W45">
        <v>0</v>
      </c>
      <c r="X45">
        <v>0</v>
      </c>
      <c r="Y45" t="s">
        <v>3</v>
      </c>
      <c r="Z45" t="s">
        <v>487</v>
      </c>
      <c r="AA45">
        <v>3</v>
      </c>
      <c r="AB45" t="s">
        <v>489</v>
      </c>
      <c r="AC45">
        <v>933.5</v>
      </c>
      <c r="AD45">
        <v>1</v>
      </c>
      <c r="AE45">
        <v>0</v>
      </c>
      <c r="AF45">
        <v>1</v>
      </c>
      <c r="AG45">
        <v>3</v>
      </c>
      <c r="AH45" t="s">
        <v>65</v>
      </c>
      <c r="AI45" t="s">
        <v>252</v>
      </c>
      <c r="AJ45">
        <v>46083.48877314815</v>
      </c>
      <c r="AK45">
        <v>68004006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 t="s">
        <v>3</v>
      </c>
    </row>
    <row r="46" spans="2:45">
      <c r="B46" t="s">
        <v>552</v>
      </c>
      <c r="C46">
        <v>1</v>
      </c>
      <c r="D46" t="s">
        <v>251</v>
      </c>
      <c r="E46" t="s">
        <v>252</v>
      </c>
      <c r="F46" t="s">
        <v>482</v>
      </c>
      <c r="G46" t="s">
        <v>65</v>
      </c>
      <c r="H46">
        <v>915.2</v>
      </c>
      <c r="I46">
        <v>1098.24</v>
      </c>
      <c r="J46">
        <v>27.46</v>
      </c>
      <c r="K46">
        <v>961.51</v>
      </c>
      <c r="L46">
        <v>20</v>
      </c>
      <c r="M46">
        <v>45938</v>
      </c>
      <c r="N46">
        <v>2</v>
      </c>
      <c r="O46" t="s">
        <v>491</v>
      </c>
      <c r="P46" t="s">
        <v>492</v>
      </c>
      <c r="Q46" t="s">
        <v>493</v>
      </c>
      <c r="R46" t="s">
        <v>494</v>
      </c>
      <c r="S46" t="s">
        <v>487</v>
      </c>
      <c r="T46" t="s">
        <v>488</v>
      </c>
      <c r="U46">
        <v>2</v>
      </c>
      <c r="V46">
        <v>18.850000000000001</v>
      </c>
      <c r="W46">
        <v>0</v>
      </c>
      <c r="X46">
        <v>0</v>
      </c>
      <c r="Y46" t="s">
        <v>3</v>
      </c>
      <c r="Z46" t="s">
        <v>487</v>
      </c>
      <c r="AA46">
        <v>3</v>
      </c>
      <c r="AB46" t="s">
        <v>489</v>
      </c>
      <c r="AC46">
        <v>915.2</v>
      </c>
      <c r="AD46">
        <v>1</v>
      </c>
      <c r="AE46">
        <v>0</v>
      </c>
      <c r="AF46">
        <v>1</v>
      </c>
      <c r="AG46">
        <v>3</v>
      </c>
      <c r="AH46" t="s">
        <v>65</v>
      </c>
      <c r="AI46" t="s">
        <v>252</v>
      </c>
      <c r="AJ46">
        <v>46083.48877314815</v>
      </c>
      <c r="AK46">
        <v>68004006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 t="s">
        <v>3</v>
      </c>
    </row>
    <row r="47" spans="2:45">
      <c r="B47" t="s">
        <v>553</v>
      </c>
      <c r="C47">
        <v>0</v>
      </c>
      <c r="D47" t="s">
        <v>554</v>
      </c>
      <c r="E47" t="s">
        <v>252</v>
      </c>
      <c r="F47" t="s">
        <v>482</v>
      </c>
      <c r="G47" t="s">
        <v>65</v>
      </c>
      <c r="H47">
        <v>942.66</v>
      </c>
      <c r="I47">
        <v>1131.19</v>
      </c>
      <c r="J47">
        <v>28.28</v>
      </c>
      <c r="K47">
        <v>990.36</v>
      </c>
      <c r="L47">
        <v>20</v>
      </c>
      <c r="M47">
        <v>45940</v>
      </c>
      <c r="N47">
        <v>2</v>
      </c>
      <c r="O47" t="s">
        <v>497</v>
      </c>
      <c r="P47" t="s">
        <v>498</v>
      </c>
      <c r="Q47" t="s">
        <v>499</v>
      </c>
      <c r="R47" t="s">
        <v>500</v>
      </c>
      <c r="S47" t="s">
        <v>487</v>
      </c>
      <c r="T47" t="s">
        <v>488</v>
      </c>
      <c r="U47">
        <v>2</v>
      </c>
      <c r="V47">
        <v>19.420000000000002</v>
      </c>
      <c r="W47">
        <v>0</v>
      </c>
      <c r="X47">
        <v>0</v>
      </c>
      <c r="Y47" t="s">
        <v>3</v>
      </c>
      <c r="Z47" t="s">
        <v>487</v>
      </c>
      <c r="AA47">
        <v>3</v>
      </c>
      <c r="AB47" t="s">
        <v>489</v>
      </c>
      <c r="AC47">
        <v>942.66</v>
      </c>
      <c r="AD47">
        <v>1</v>
      </c>
      <c r="AE47">
        <v>0</v>
      </c>
      <c r="AF47">
        <v>1</v>
      </c>
      <c r="AG47">
        <v>3</v>
      </c>
      <c r="AH47" t="s">
        <v>65</v>
      </c>
      <c r="AI47" t="s">
        <v>252</v>
      </c>
      <c r="AJ47">
        <v>46083.48877314815</v>
      </c>
      <c r="AK47">
        <v>68004006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 t="s">
        <v>3</v>
      </c>
    </row>
    <row r="48" spans="2:45" ht="76.5">
      <c r="B48" t="s">
        <v>555</v>
      </c>
      <c r="C48">
        <v>0</v>
      </c>
      <c r="D48" t="s">
        <v>556</v>
      </c>
      <c r="E48" t="s">
        <v>64</v>
      </c>
      <c r="F48" t="s">
        <v>482</v>
      </c>
      <c r="G48" t="s">
        <v>65</v>
      </c>
      <c r="H48">
        <v>1857.42</v>
      </c>
      <c r="I48">
        <v>2228.904</v>
      </c>
      <c r="J48">
        <v>55.72</v>
      </c>
      <c r="K48">
        <v>1951.4</v>
      </c>
      <c r="L48">
        <v>20</v>
      </c>
      <c r="M48">
        <v>45938</v>
      </c>
      <c r="N48">
        <v>2</v>
      </c>
      <c r="O48" s="5" t="s">
        <v>483</v>
      </c>
      <c r="P48" t="s">
        <v>484</v>
      </c>
      <c r="Q48" t="s">
        <v>485</v>
      </c>
      <c r="R48" t="s">
        <v>486</v>
      </c>
      <c r="S48" t="s">
        <v>487</v>
      </c>
      <c r="T48" t="s">
        <v>488</v>
      </c>
      <c r="U48">
        <v>2</v>
      </c>
      <c r="V48">
        <v>38.26</v>
      </c>
      <c r="W48">
        <v>0</v>
      </c>
      <c r="X48">
        <v>0</v>
      </c>
      <c r="Y48" t="s">
        <v>3</v>
      </c>
      <c r="Z48" t="s">
        <v>487</v>
      </c>
      <c r="AA48">
        <v>3</v>
      </c>
      <c r="AB48" t="s">
        <v>489</v>
      </c>
      <c r="AC48">
        <v>1857.42</v>
      </c>
      <c r="AD48">
        <v>1</v>
      </c>
      <c r="AE48">
        <v>0</v>
      </c>
      <c r="AF48">
        <v>1</v>
      </c>
      <c r="AG48">
        <v>3</v>
      </c>
      <c r="AH48" t="s">
        <v>65</v>
      </c>
      <c r="AI48" t="s">
        <v>64</v>
      </c>
      <c r="AJ48">
        <v>46083.48878472222</v>
      </c>
      <c r="AK48">
        <v>68004102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 t="s">
        <v>3</v>
      </c>
    </row>
    <row r="49" spans="2:45">
      <c r="B49" t="s">
        <v>557</v>
      </c>
      <c r="C49">
        <v>1</v>
      </c>
      <c r="D49" t="s">
        <v>63</v>
      </c>
      <c r="E49" t="s">
        <v>64</v>
      </c>
      <c r="F49" t="s">
        <v>482</v>
      </c>
      <c r="G49" t="s">
        <v>65</v>
      </c>
      <c r="H49">
        <v>1821</v>
      </c>
      <c r="I49">
        <v>2185.1999999999998</v>
      </c>
      <c r="J49">
        <v>54.63</v>
      </c>
      <c r="K49">
        <v>1913.14</v>
      </c>
      <c r="L49">
        <v>20</v>
      </c>
      <c r="M49">
        <v>45938</v>
      </c>
      <c r="N49">
        <v>2</v>
      </c>
      <c r="O49" t="s">
        <v>491</v>
      </c>
      <c r="P49" t="s">
        <v>492</v>
      </c>
      <c r="Q49" t="s">
        <v>493</v>
      </c>
      <c r="R49" t="s">
        <v>494</v>
      </c>
      <c r="S49" t="s">
        <v>487</v>
      </c>
      <c r="T49" t="s">
        <v>488</v>
      </c>
      <c r="U49">
        <v>2</v>
      </c>
      <c r="V49">
        <v>37.51</v>
      </c>
      <c r="W49">
        <v>0</v>
      </c>
      <c r="X49">
        <v>0</v>
      </c>
      <c r="Y49" t="s">
        <v>3</v>
      </c>
      <c r="Z49" t="s">
        <v>487</v>
      </c>
      <c r="AA49">
        <v>3</v>
      </c>
      <c r="AB49" t="s">
        <v>489</v>
      </c>
      <c r="AC49">
        <v>1821</v>
      </c>
      <c r="AD49">
        <v>1</v>
      </c>
      <c r="AE49">
        <v>0</v>
      </c>
      <c r="AF49">
        <v>1</v>
      </c>
      <c r="AG49">
        <v>3</v>
      </c>
      <c r="AH49" t="s">
        <v>65</v>
      </c>
      <c r="AI49" t="s">
        <v>64</v>
      </c>
      <c r="AJ49">
        <v>46083.48878472222</v>
      </c>
      <c r="AK49">
        <v>68004102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 t="s">
        <v>3</v>
      </c>
    </row>
    <row r="50" spans="2:45">
      <c r="B50" t="s">
        <v>558</v>
      </c>
      <c r="C50">
        <v>0</v>
      </c>
      <c r="D50" t="s">
        <v>559</v>
      </c>
      <c r="E50" t="s">
        <v>64</v>
      </c>
      <c r="F50" t="s">
        <v>482</v>
      </c>
      <c r="G50" t="s">
        <v>65</v>
      </c>
      <c r="H50">
        <v>1875.63</v>
      </c>
      <c r="I50">
        <v>2250.7600000000002</v>
      </c>
      <c r="J50">
        <v>56.27</v>
      </c>
      <c r="K50">
        <v>1970.54</v>
      </c>
      <c r="L50">
        <v>20</v>
      </c>
      <c r="M50">
        <v>45940</v>
      </c>
      <c r="N50">
        <v>2</v>
      </c>
      <c r="O50" t="s">
        <v>497</v>
      </c>
      <c r="P50" t="s">
        <v>498</v>
      </c>
      <c r="Q50" t="s">
        <v>499</v>
      </c>
      <c r="R50" t="s">
        <v>500</v>
      </c>
      <c r="S50" t="s">
        <v>487</v>
      </c>
      <c r="T50" t="s">
        <v>488</v>
      </c>
      <c r="U50">
        <v>2</v>
      </c>
      <c r="V50">
        <v>38.64</v>
      </c>
      <c r="W50">
        <v>0</v>
      </c>
      <c r="X50">
        <v>0</v>
      </c>
      <c r="Y50" t="s">
        <v>3</v>
      </c>
      <c r="Z50" t="s">
        <v>487</v>
      </c>
      <c r="AA50">
        <v>3</v>
      </c>
      <c r="AB50" t="s">
        <v>489</v>
      </c>
      <c r="AC50">
        <v>1875.63</v>
      </c>
      <c r="AD50">
        <v>1</v>
      </c>
      <c r="AE50">
        <v>0</v>
      </c>
      <c r="AF50">
        <v>1</v>
      </c>
      <c r="AG50">
        <v>3</v>
      </c>
      <c r="AH50" t="s">
        <v>65</v>
      </c>
      <c r="AI50" t="s">
        <v>64</v>
      </c>
      <c r="AJ50">
        <v>46083.48878472222</v>
      </c>
      <c r="AK50">
        <v>68004102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 t="s">
        <v>3</v>
      </c>
    </row>
    <row r="51" spans="2:45" ht="76.5">
      <c r="B51" t="s">
        <v>560</v>
      </c>
      <c r="C51">
        <v>0</v>
      </c>
      <c r="D51" t="s">
        <v>561</v>
      </c>
      <c r="E51" t="s">
        <v>240</v>
      </c>
      <c r="F51" t="s">
        <v>482</v>
      </c>
      <c r="G51" t="s">
        <v>65</v>
      </c>
      <c r="H51">
        <v>785.4</v>
      </c>
      <c r="I51">
        <v>942.4799999999999</v>
      </c>
      <c r="J51">
        <v>23.56</v>
      </c>
      <c r="K51">
        <v>825.14</v>
      </c>
      <c r="L51">
        <v>20</v>
      </c>
      <c r="M51">
        <v>45938</v>
      </c>
      <c r="N51">
        <v>2</v>
      </c>
      <c r="O51" s="5" t="s">
        <v>483</v>
      </c>
      <c r="P51" t="s">
        <v>484</v>
      </c>
      <c r="Q51" t="s">
        <v>485</v>
      </c>
      <c r="R51" t="s">
        <v>486</v>
      </c>
      <c r="S51" t="s">
        <v>487</v>
      </c>
      <c r="T51" t="s">
        <v>488</v>
      </c>
      <c r="U51">
        <v>2</v>
      </c>
      <c r="V51">
        <v>16.18</v>
      </c>
      <c r="W51">
        <v>0</v>
      </c>
      <c r="X51">
        <v>0</v>
      </c>
      <c r="Y51" t="s">
        <v>3</v>
      </c>
      <c r="Z51" t="s">
        <v>487</v>
      </c>
      <c r="AA51">
        <v>3</v>
      </c>
      <c r="AB51" t="s">
        <v>489</v>
      </c>
      <c r="AC51">
        <v>785.4</v>
      </c>
      <c r="AD51">
        <v>1</v>
      </c>
      <c r="AE51">
        <v>0</v>
      </c>
      <c r="AF51">
        <v>1</v>
      </c>
      <c r="AG51">
        <v>3</v>
      </c>
      <c r="AH51" t="s">
        <v>65</v>
      </c>
      <c r="AI51" t="s">
        <v>240</v>
      </c>
      <c r="AJ51">
        <v>46083.488819444443</v>
      </c>
      <c r="AK51">
        <v>68004342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 t="s">
        <v>3</v>
      </c>
    </row>
    <row r="52" spans="2:45">
      <c r="B52" t="s">
        <v>562</v>
      </c>
      <c r="C52">
        <v>1</v>
      </c>
      <c r="D52" t="s">
        <v>239</v>
      </c>
      <c r="E52" t="s">
        <v>240</v>
      </c>
      <c r="F52" t="s">
        <v>482</v>
      </c>
      <c r="G52" t="s">
        <v>65</v>
      </c>
      <c r="H52">
        <v>770</v>
      </c>
      <c r="I52">
        <v>924</v>
      </c>
      <c r="J52">
        <v>23.1</v>
      </c>
      <c r="K52">
        <v>808.96</v>
      </c>
      <c r="L52">
        <v>20</v>
      </c>
      <c r="M52">
        <v>45938</v>
      </c>
      <c r="N52">
        <v>2</v>
      </c>
      <c r="O52" t="s">
        <v>491</v>
      </c>
      <c r="P52" t="s">
        <v>492</v>
      </c>
      <c r="Q52" t="s">
        <v>493</v>
      </c>
      <c r="R52" t="s">
        <v>494</v>
      </c>
      <c r="S52" t="s">
        <v>487</v>
      </c>
      <c r="T52" t="s">
        <v>488</v>
      </c>
      <c r="U52">
        <v>2</v>
      </c>
      <c r="V52">
        <v>15.86</v>
      </c>
      <c r="W52">
        <v>0</v>
      </c>
      <c r="X52">
        <v>0</v>
      </c>
      <c r="Y52" t="s">
        <v>3</v>
      </c>
      <c r="Z52" t="s">
        <v>487</v>
      </c>
      <c r="AA52">
        <v>3</v>
      </c>
      <c r="AB52" t="s">
        <v>489</v>
      </c>
      <c r="AC52">
        <v>770</v>
      </c>
      <c r="AD52">
        <v>1</v>
      </c>
      <c r="AE52">
        <v>0</v>
      </c>
      <c r="AF52">
        <v>1</v>
      </c>
      <c r="AG52">
        <v>3</v>
      </c>
      <c r="AH52" t="s">
        <v>65</v>
      </c>
      <c r="AI52" t="s">
        <v>240</v>
      </c>
      <c r="AJ52">
        <v>46083.488819444443</v>
      </c>
      <c r="AK52">
        <v>68004342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 t="s">
        <v>3</v>
      </c>
    </row>
    <row r="53" spans="2:45">
      <c r="B53" t="s">
        <v>563</v>
      </c>
      <c r="C53">
        <v>0</v>
      </c>
      <c r="D53" t="s">
        <v>564</v>
      </c>
      <c r="E53" t="s">
        <v>240</v>
      </c>
      <c r="F53" t="s">
        <v>482</v>
      </c>
      <c r="G53" t="s">
        <v>65</v>
      </c>
      <c r="H53">
        <v>793.1</v>
      </c>
      <c r="I53">
        <v>951.72</v>
      </c>
      <c r="J53">
        <v>23.79</v>
      </c>
      <c r="K53">
        <v>833.23</v>
      </c>
      <c r="L53">
        <v>20</v>
      </c>
      <c r="M53">
        <v>45940</v>
      </c>
      <c r="N53">
        <v>2</v>
      </c>
      <c r="O53" t="s">
        <v>497</v>
      </c>
      <c r="P53" t="s">
        <v>498</v>
      </c>
      <c r="Q53" t="s">
        <v>499</v>
      </c>
      <c r="R53" t="s">
        <v>500</v>
      </c>
      <c r="S53" t="s">
        <v>487</v>
      </c>
      <c r="T53" t="s">
        <v>488</v>
      </c>
      <c r="U53">
        <v>2</v>
      </c>
      <c r="V53">
        <v>16.34</v>
      </c>
      <c r="W53">
        <v>0</v>
      </c>
      <c r="X53">
        <v>0</v>
      </c>
      <c r="Y53" t="s">
        <v>3</v>
      </c>
      <c r="Z53" t="s">
        <v>487</v>
      </c>
      <c r="AA53">
        <v>3</v>
      </c>
      <c r="AB53" t="s">
        <v>489</v>
      </c>
      <c r="AC53">
        <v>793.1</v>
      </c>
      <c r="AD53">
        <v>1</v>
      </c>
      <c r="AE53">
        <v>0</v>
      </c>
      <c r="AF53">
        <v>1</v>
      </c>
      <c r="AG53">
        <v>3</v>
      </c>
      <c r="AH53" t="s">
        <v>65</v>
      </c>
      <c r="AI53" t="s">
        <v>240</v>
      </c>
      <c r="AJ53">
        <v>46083.488819444443</v>
      </c>
      <c r="AK53">
        <v>68004342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 t="s">
        <v>3</v>
      </c>
    </row>
    <row r="54" spans="2:45">
      <c r="B54" t="s">
        <v>565</v>
      </c>
      <c r="C54">
        <v>0</v>
      </c>
      <c r="D54" t="s">
        <v>566</v>
      </c>
      <c r="E54" t="s">
        <v>100</v>
      </c>
      <c r="F54" t="s">
        <v>482</v>
      </c>
      <c r="G54" t="s">
        <v>101</v>
      </c>
      <c r="H54">
        <v>420.24</v>
      </c>
      <c r="I54">
        <v>504.29</v>
      </c>
      <c r="J54">
        <v>12.61</v>
      </c>
      <c r="K54">
        <v>441.51</v>
      </c>
      <c r="L54">
        <v>20</v>
      </c>
      <c r="M54">
        <v>45791</v>
      </c>
      <c r="N54">
        <v>2</v>
      </c>
      <c r="O54" t="s">
        <v>567</v>
      </c>
      <c r="P54" t="s">
        <v>568</v>
      </c>
      <c r="Q54" t="s">
        <v>569</v>
      </c>
      <c r="R54" t="s">
        <v>570</v>
      </c>
      <c r="S54" t="s">
        <v>487</v>
      </c>
      <c r="T54" t="s">
        <v>488</v>
      </c>
      <c r="U54">
        <v>2</v>
      </c>
      <c r="V54">
        <v>8.66</v>
      </c>
      <c r="W54">
        <v>0</v>
      </c>
      <c r="X54">
        <v>0</v>
      </c>
      <c r="Y54" t="s">
        <v>3</v>
      </c>
      <c r="Z54" t="s">
        <v>487</v>
      </c>
      <c r="AA54">
        <v>3</v>
      </c>
      <c r="AB54" t="s">
        <v>489</v>
      </c>
      <c r="AC54">
        <v>420.24</v>
      </c>
      <c r="AD54">
        <v>1</v>
      </c>
      <c r="AE54">
        <v>0</v>
      </c>
      <c r="AF54">
        <v>1</v>
      </c>
      <c r="AG54">
        <v>3</v>
      </c>
      <c r="AH54" t="s">
        <v>101</v>
      </c>
      <c r="AI54" t="s">
        <v>100</v>
      </c>
      <c r="AJ54">
        <v>46083.488865740743</v>
      </c>
      <c r="AK54">
        <v>68004654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 t="s">
        <v>3</v>
      </c>
    </row>
    <row r="55" spans="2:45" ht="102">
      <c r="B55" t="s">
        <v>571</v>
      </c>
      <c r="C55">
        <v>0</v>
      </c>
      <c r="D55" t="s">
        <v>572</v>
      </c>
      <c r="E55" t="s">
        <v>100</v>
      </c>
      <c r="F55" t="s">
        <v>482</v>
      </c>
      <c r="G55" t="s">
        <v>101</v>
      </c>
      <c r="H55">
        <v>416.16</v>
      </c>
      <c r="I55">
        <v>499.39</v>
      </c>
      <c r="J55">
        <v>12.48</v>
      </c>
      <c r="K55">
        <v>437.21</v>
      </c>
      <c r="L55">
        <v>20</v>
      </c>
      <c r="M55">
        <v>45790</v>
      </c>
      <c r="N55">
        <v>2</v>
      </c>
      <c r="O55" s="5" t="s">
        <v>573</v>
      </c>
      <c r="P55" t="s">
        <v>574</v>
      </c>
      <c r="Q55" t="s">
        <v>575</v>
      </c>
      <c r="R55" t="s">
        <v>576</v>
      </c>
      <c r="S55" t="s">
        <v>487</v>
      </c>
      <c r="T55" t="s">
        <v>488</v>
      </c>
      <c r="U55">
        <v>2</v>
      </c>
      <c r="V55">
        <v>8.57</v>
      </c>
      <c r="W55">
        <v>0</v>
      </c>
      <c r="X55">
        <v>0</v>
      </c>
      <c r="Y55" t="s">
        <v>3</v>
      </c>
      <c r="Z55" t="s">
        <v>487</v>
      </c>
      <c r="AA55">
        <v>3</v>
      </c>
      <c r="AB55" t="s">
        <v>489</v>
      </c>
      <c r="AC55">
        <v>416.16</v>
      </c>
      <c r="AD55">
        <v>1</v>
      </c>
      <c r="AE55">
        <v>0</v>
      </c>
      <c r="AF55">
        <v>1</v>
      </c>
      <c r="AG55">
        <v>3</v>
      </c>
      <c r="AH55" t="s">
        <v>101</v>
      </c>
      <c r="AI55" t="s">
        <v>100</v>
      </c>
      <c r="AJ55">
        <v>46083.488865740743</v>
      </c>
      <c r="AK55">
        <v>68004654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 t="s">
        <v>3</v>
      </c>
    </row>
    <row r="56" spans="2:45">
      <c r="B56" t="s">
        <v>577</v>
      </c>
      <c r="C56">
        <v>1</v>
      </c>
      <c r="D56" t="s">
        <v>99</v>
      </c>
      <c r="E56" t="s">
        <v>100</v>
      </c>
      <c r="F56" t="s">
        <v>482</v>
      </c>
      <c r="G56" t="s">
        <v>101</v>
      </c>
      <c r="H56">
        <v>408</v>
      </c>
      <c r="I56">
        <v>489.6</v>
      </c>
      <c r="J56">
        <v>12.24</v>
      </c>
      <c r="K56">
        <v>428.64</v>
      </c>
      <c r="L56">
        <v>20</v>
      </c>
      <c r="M56">
        <v>45789</v>
      </c>
      <c r="N56">
        <v>2</v>
      </c>
      <c r="O56" t="s">
        <v>578</v>
      </c>
      <c r="P56" t="s">
        <v>532</v>
      </c>
      <c r="Q56" t="s">
        <v>533</v>
      </c>
      <c r="R56" t="s">
        <v>534</v>
      </c>
      <c r="S56" t="s">
        <v>487</v>
      </c>
      <c r="T56" t="s">
        <v>488</v>
      </c>
      <c r="U56">
        <v>2</v>
      </c>
      <c r="V56">
        <v>8.4</v>
      </c>
      <c r="W56">
        <v>0</v>
      </c>
      <c r="X56">
        <v>0</v>
      </c>
      <c r="Y56" t="s">
        <v>3</v>
      </c>
      <c r="Z56" t="s">
        <v>487</v>
      </c>
      <c r="AA56">
        <v>3</v>
      </c>
      <c r="AB56" t="s">
        <v>489</v>
      </c>
      <c r="AC56">
        <v>408</v>
      </c>
      <c r="AD56">
        <v>1</v>
      </c>
      <c r="AE56">
        <v>0</v>
      </c>
      <c r="AF56">
        <v>1</v>
      </c>
      <c r="AG56">
        <v>3</v>
      </c>
      <c r="AH56" t="s">
        <v>101</v>
      </c>
      <c r="AI56" t="s">
        <v>100</v>
      </c>
      <c r="AJ56">
        <v>46083.488865740743</v>
      </c>
      <c r="AK56">
        <v>68004654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 t="s">
        <v>3</v>
      </c>
    </row>
    <row r="57" spans="2:45">
      <c r="B57" t="s">
        <v>579</v>
      </c>
      <c r="C57">
        <v>0</v>
      </c>
      <c r="D57" t="s">
        <v>580</v>
      </c>
      <c r="E57" t="s">
        <v>70</v>
      </c>
      <c r="F57" t="s">
        <v>482</v>
      </c>
      <c r="G57" t="s">
        <v>65</v>
      </c>
      <c r="H57">
        <v>12346.37</v>
      </c>
      <c r="I57">
        <v>14815.64</v>
      </c>
      <c r="J57">
        <v>370.39</v>
      </c>
      <c r="K57">
        <v>12971.1</v>
      </c>
      <c r="L57">
        <v>20</v>
      </c>
      <c r="M57">
        <v>45791</v>
      </c>
      <c r="N57">
        <v>2</v>
      </c>
      <c r="O57" t="s">
        <v>567</v>
      </c>
      <c r="P57" t="s">
        <v>568</v>
      </c>
      <c r="Q57" t="s">
        <v>569</v>
      </c>
      <c r="R57" t="s">
        <v>570</v>
      </c>
      <c r="S57" t="s">
        <v>487</v>
      </c>
      <c r="T57" t="s">
        <v>488</v>
      </c>
      <c r="U57">
        <v>2</v>
      </c>
      <c r="V57">
        <v>254.34</v>
      </c>
      <c r="W57">
        <v>0</v>
      </c>
      <c r="X57">
        <v>0</v>
      </c>
      <c r="Y57" t="s">
        <v>3</v>
      </c>
      <c r="Z57" t="s">
        <v>487</v>
      </c>
      <c r="AA57">
        <v>3</v>
      </c>
      <c r="AB57" t="s">
        <v>489</v>
      </c>
      <c r="AC57">
        <v>12346.37</v>
      </c>
      <c r="AD57">
        <v>1</v>
      </c>
      <c r="AE57">
        <v>0</v>
      </c>
      <c r="AF57">
        <v>1</v>
      </c>
      <c r="AG57">
        <v>3</v>
      </c>
      <c r="AH57" t="s">
        <v>65</v>
      </c>
      <c r="AI57" t="s">
        <v>70</v>
      </c>
      <c r="AJ57">
        <v>46083.488888888889</v>
      </c>
      <c r="AK57">
        <v>68004814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 t="s">
        <v>3</v>
      </c>
    </row>
    <row r="58" spans="2:45" ht="102">
      <c r="B58" t="s">
        <v>581</v>
      </c>
      <c r="C58">
        <v>0</v>
      </c>
      <c r="D58" t="s">
        <v>582</v>
      </c>
      <c r="E58" t="s">
        <v>70</v>
      </c>
      <c r="F58" t="s">
        <v>482</v>
      </c>
      <c r="G58" t="s">
        <v>65</v>
      </c>
      <c r="H58">
        <v>12226.49</v>
      </c>
      <c r="I58">
        <v>14671.79</v>
      </c>
      <c r="J58">
        <v>366.79</v>
      </c>
      <c r="K58">
        <v>12845.15</v>
      </c>
      <c r="L58">
        <v>20</v>
      </c>
      <c r="M58">
        <v>45790</v>
      </c>
      <c r="N58">
        <v>2</v>
      </c>
      <c r="O58" s="5" t="s">
        <v>573</v>
      </c>
      <c r="P58" t="s">
        <v>574</v>
      </c>
      <c r="Q58" t="s">
        <v>575</v>
      </c>
      <c r="R58" t="s">
        <v>576</v>
      </c>
      <c r="S58" t="s">
        <v>487</v>
      </c>
      <c r="T58" t="s">
        <v>488</v>
      </c>
      <c r="U58">
        <v>2</v>
      </c>
      <c r="V58">
        <v>251.87</v>
      </c>
      <c r="W58">
        <v>0</v>
      </c>
      <c r="X58">
        <v>0</v>
      </c>
      <c r="Y58" t="s">
        <v>3</v>
      </c>
      <c r="Z58" t="s">
        <v>487</v>
      </c>
      <c r="AA58">
        <v>3</v>
      </c>
      <c r="AB58" t="s">
        <v>489</v>
      </c>
      <c r="AC58">
        <v>12226.49</v>
      </c>
      <c r="AD58">
        <v>1</v>
      </c>
      <c r="AE58">
        <v>0</v>
      </c>
      <c r="AF58">
        <v>1</v>
      </c>
      <c r="AG58">
        <v>3</v>
      </c>
      <c r="AH58" t="s">
        <v>65</v>
      </c>
      <c r="AI58" t="s">
        <v>70</v>
      </c>
      <c r="AJ58">
        <v>46083.488888888889</v>
      </c>
      <c r="AK58">
        <v>68004814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 t="s">
        <v>3</v>
      </c>
    </row>
    <row r="59" spans="2:45">
      <c r="B59" t="s">
        <v>583</v>
      </c>
      <c r="C59">
        <v>1</v>
      </c>
      <c r="D59" t="s">
        <v>69</v>
      </c>
      <c r="E59" t="s">
        <v>70</v>
      </c>
      <c r="F59" t="s">
        <v>482</v>
      </c>
      <c r="G59" t="s">
        <v>65</v>
      </c>
      <c r="H59">
        <v>11986.76</v>
      </c>
      <c r="I59">
        <v>14384.11</v>
      </c>
      <c r="J59">
        <v>359.6</v>
      </c>
      <c r="K59">
        <v>12593.29</v>
      </c>
      <c r="L59">
        <v>20</v>
      </c>
      <c r="M59">
        <v>45789</v>
      </c>
      <c r="N59">
        <v>2</v>
      </c>
      <c r="O59" t="s">
        <v>578</v>
      </c>
      <c r="P59" t="s">
        <v>532</v>
      </c>
      <c r="Q59" t="s">
        <v>533</v>
      </c>
      <c r="R59" t="s">
        <v>534</v>
      </c>
      <c r="S59" t="s">
        <v>487</v>
      </c>
      <c r="T59" t="s">
        <v>488</v>
      </c>
      <c r="U59">
        <v>2</v>
      </c>
      <c r="V59">
        <v>246.93</v>
      </c>
      <c r="W59">
        <v>0</v>
      </c>
      <c r="X59">
        <v>0</v>
      </c>
      <c r="Y59" t="s">
        <v>3</v>
      </c>
      <c r="Z59" t="s">
        <v>487</v>
      </c>
      <c r="AA59">
        <v>3</v>
      </c>
      <c r="AB59" t="s">
        <v>489</v>
      </c>
      <c r="AC59">
        <v>11986.76</v>
      </c>
      <c r="AD59">
        <v>1</v>
      </c>
      <c r="AE59">
        <v>0</v>
      </c>
      <c r="AF59">
        <v>1</v>
      </c>
      <c r="AG59">
        <v>3</v>
      </c>
      <c r="AH59" t="s">
        <v>65</v>
      </c>
      <c r="AI59" t="s">
        <v>70</v>
      </c>
      <c r="AJ59">
        <v>46083.488888888889</v>
      </c>
      <c r="AK59">
        <v>68004814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 t="s">
        <v>3</v>
      </c>
    </row>
    <row r="60" spans="2:45" ht="76.5">
      <c r="B60" t="s">
        <v>584</v>
      </c>
      <c r="C60">
        <v>0</v>
      </c>
      <c r="D60" t="s">
        <v>585</v>
      </c>
      <c r="E60" t="s">
        <v>83</v>
      </c>
      <c r="F60" t="s">
        <v>482</v>
      </c>
      <c r="G60" t="s">
        <v>65</v>
      </c>
      <c r="H60">
        <v>2409.16</v>
      </c>
      <c r="I60">
        <v>2890.9919999999997</v>
      </c>
      <c r="J60">
        <v>72.27</v>
      </c>
      <c r="K60">
        <v>2531.06</v>
      </c>
      <c r="L60">
        <v>20</v>
      </c>
      <c r="M60">
        <v>45938</v>
      </c>
      <c r="N60">
        <v>2</v>
      </c>
      <c r="O60" s="5" t="s">
        <v>483</v>
      </c>
      <c r="P60" t="s">
        <v>484</v>
      </c>
      <c r="Q60" t="s">
        <v>485</v>
      </c>
      <c r="R60" t="s">
        <v>486</v>
      </c>
      <c r="S60" t="s">
        <v>487</v>
      </c>
      <c r="T60" t="s">
        <v>488</v>
      </c>
      <c r="U60">
        <v>2</v>
      </c>
      <c r="V60">
        <v>49.63</v>
      </c>
      <c r="W60">
        <v>0</v>
      </c>
      <c r="X60">
        <v>0</v>
      </c>
      <c r="Y60" t="s">
        <v>3</v>
      </c>
      <c r="Z60" t="s">
        <v>487</v>
      </c>
      <c r="AA60">
        <v>3</v>
      </c>
      <c r="AB60" t="s">
        <v>489</v>
      </c>
      <c r="AC60">
        <v>2409.16</v>
      </c>
      <c r="AD60">
        <v>1</v>
      </c>
      <c r="AE60">
        <v>0</v>
      </c>
      <c r="AF60">
        <v>1</v>
      </c>
      <c r="AG60">
        <v>3</v>
      </c>
      <c r="AH60" t="s">
        <v>65</v>
      </c>
      <c r="AI60" t="s">
        <v>83</v>
      </c>
      <c r="AJ60">
        <v>46083.488935185182</v>
      </c>
      <c r="AK60">
        <v>68005088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 t="s">
        <v>3</v>
      </c>
    </row>
    <row r="61" spans="2:45">
      <c r="B61" t="s">
        <v>586</v>
      </c>
      <c r="C61">
        <v>1</v>
      </c>
      <c r="D61" t="s">
        <v>82</v>
      </c>
      <c r="E61" t="s">
        <v>83</v>
      </c>
      <c r="F61" t="s">
        <v>482</v>
      </c>
      <c r="G61" t="s">
        <v>65</v>
      </c>
      <c r="H61">
        <v>2361.92</v>
      </c>
      <c r="I61">
        <v>2834.3040000000001</v>
      </c>
      <c r="J61">
        <v>70.86</v>
      </c>
      <c r="K61">
        <v>2481.44</v>
      </c>
      <c r="L61">
        <v>20</v>
      </c>
      <c r="M61">
        <v>45938</v>
      </c>
      <c r="N61">
        <v>2</v>
      </c>
      <c r="O61" t="s">
        <v>491</v>
      </c>
      <c r="P61" t="s">
        <v>492</v>
      </c>
      <c r="Q61" t="s">
        <v>493</v>
      </c>
      <c r="R61" t="s">
        <v>494</v>
      </c>
      <c r="S61" t="s">
        <v>487</v>
      </c>
      <c r="T61" t="s">
        <v>488</v>
      </c>
      <c r="U61">
        <v>2</v>
      </c>
      <c r="V61">
        <v>48.66</v>
      </c>
      <c r="W61">
        <v>0</v>
      </c>
      <c r="X61">
        <v>0</v>
      </c>
      <c r="Y61" t="s">
        <v>3</v>
      </c>
      <c r="Z61" t="s">
        <v>487</v>
      </c>
      <c r="AA61">
        <v>3</v>
      </c>
      <c r="AB61" t="s">
        <v>489</v>
      </c>
      <c r="AC61">
        <v>2361.92</v>
      </c>
      <c r="AD61">
        <v>1</v>
      </c>
      <c r="AE61">
        <v>0</v>
      </c>
      <c r="AF61">
        <v>1</v>
      </c>
      <c r="AG61">
        <v>3</v>
      </c>
      <c r="AH61" t="s">
        <v>65</v>
      </c>
      <c r="AI61" t="s">
        <v>83</v>
      </c>
      <c r="AJ61">
        <v>46083.488935185182</v>
      </c>
      <c r="AK61">
        <v>68005088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 t="s">
        <v>3</v>
      </c>
    </row>
    <row r="62" spans="2:45">
      <c r="B62" t="s">
        <v>587</v>
      </c>
      <c r="C62">
        <v>0</v>
      </c>
      <c r="D62" t="s">
        <v>588</v>
      </c>
      <c r="E62" t="s">
        <v>83</v>
      </c>
      <c r="F62" t="s">
        <v>482</v>
      </c>
      <c r="G62" t="s">
        <v>65</v>
      </c>
      <c r="H62">
        <v>2432.7800000000002</v>
      </c>
      <c r="I62">
        <v>2919.33</v>
      </c>
      <c r="J62">
        <v>72.98</v>
      </c>
      <c r="K62">
        <v>2555.88</v>
      </c>
      <c r="L62">
        <v>20</v>
      </c>
      <c r="M62">
        <v>45940</v>
      </c>
      <c r="N62">
        <v>2</v>
      </c>
      <c r="O62" t="s">
        <v>497</v>
      </c>
      <c r="P62" t="s">
        <v>498</v>
      </c>
      <c r="Q62" t="s">
        <v>499</v>
      </c>
      <c r="R62" t="s">
        <v>500</v>
      </c>
      <c r="S62" t="s">
        <v>487</v>
      </c>
      <c r="T62" t="s">
        <v>488</v>
      </c>
      <c r="U62">
        <v>2</v>
      </c>
      <c r="V62">
        <v>50.12</v>
      </c>
      <c r="W62">
        <v>0</v>
      </c>
      <c r="X62">
        <v>0</v>
      </c>
      <c r="Y62" t="s">
        <v>3</v>
      </c>
      <c r="Z62" t="s">
        <v>487</v>
      </c>
      <c r="AA62">
        <v>3</v>
      </c>
      <c r="AB62" t="s">
        <v>489</v>
      </c>
      <c r="AC62">
        <v>2432.7800000000002</v>
      </c>
      <c r="AD62">
        <v>1</v>
      </c>
      <c r="AE62">
        <v>0</v>
      </c>
      <c r="AF62">
        <v>1</v>
      </c>
      <c r="AG62">
        <v>3</v>
      </c>
      <c r="AH62" t="s">
        <v>65</v>
      </c>
      <c r="AI62" t="s">
        <v>83</v>
      </c>
      <c r="AJ62">
        <v>46083.488935185182</v>
      </c>
      <c r="AK62">
        <v>68005088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 t="s">
        <v>3</v>
      </c>
    </row>
    <row r="63" spans="2:45" ht="76.5">
      <c r="B63" t="s">
        <v>589</v>
      </c>
      <c r="C63">
        <v>0</v>
      </c>
      <c r="D63" t="s">
        <v>590</v>
      </c>
      <c r="E63" t="s">
        <v>246</v>
      </c>
      <c r="F63" t="s">
        <v>482</v>
      </c>
      <c r="G63" t="s">
        <v>65</v>
      </c>
      <c r="H63">
        <v>61.84</v>
      </c>
      <c r="I63">
        <v>74.211120000000008</v>
      </c>
      <c r="J63">
        <v>1.86</v>
      </c>
      <c r="K63">
        <v>64.97</v>
      </c>
      <c r="L63">
        <v>20</v>
      </c>
      <c r="M63">
        <v>45938</v>
      </c>
      <c r="N63">
        <v>2</v>
      </c>
      <c r="O63" s="5" t="s">
        <v>483</v>
      </c>
      <c r="P63" t="s">
        <v>484</v>
      </c>
      <c r="Q63" t="s">
        <v>485</v>
      </c>
      <c r="R63" t="s">
        <v>486</v>
      </c>
      <c r="S63" t="s">
        <v>487</v>
      </c>
      <c r="T63" t="s">
        <v>488</v>
      </c>
      <c r="U63">
        <v>2</v>
      </c>
      <c r="V63">
        <v>1.27</v>
      </c>
      <c r="W63">
        <v>0</v>
      </c>
      <c r="X63">
        <v>0</v>
      </c>
      <c r="Y63" t="s">
        <v>3</v>
      </c>
      <c r="Z63" t="s">
        <v>487</v>
      </c>
      <c r="AA63">
        <v>3</v>
      </c>
      <c r="AB63" t="s">
        <v>489</v>
      </c>
      <c r="AC63">
        <v>61.84</v>
      </c>
      <c r="AD63">
        <v>1</v>
      </c>
      <c r="AE63">
        <v>0</v>
      </c>
      <c r="AF63">
        <v>1</v>
      </c>
      <c r="AG63">
        <v>3</v>
      </c>
      <c r="AH63" t="s">
        <v>65</v>
      </c>
      <c r="AI63" t="s">
        <v>246</v>
      </c>
      <c r="AJ63">
        <v>46083.488935185182</v>
      </c>
      <c r="AK63">
        <v>68005148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 t="s">
        <v>3</v>
      </c>
    </row>
    <row r="64" spans="2:45">
      <c r="B64" t="s">
        <v>591</v>
      </c>
      <c r="C64">
        <v>1</v>
      </c>
      <c r="D64" t="s">
        <v>245</v>
      </c>
      <c r="E64" t="s">
        <v>246</v>
      </c>
      <c r="F64" t="s">
        <v>482</v>
      </c>
      <c r="G64" t="s">
        <v>65</v>
      </c>
      <c r="H64">
        <v>60.63</v>
      </c>
      <c r="I64">
        <v>72.756</v>
      </c>
      <c r="J64">
        <v>1.82</v>
      </c>
      <c r="K64">
        <v>63.7</v>
      </c>
      <c r="L64">
        <v>20</v>
      </c>
      <c r="M64">
        <v>45938</v>
      </c>
      <c r="N64">
        <v>2</v>
      </c>
      <c r="O64" t="s">
        <v>491</v>
      </c>
      <c r="P64" t="s">
        <v>492</v>
      </c>
      <c r="Q64" t="s">
        <v>493</v>
      </c>
      <c r="R64" t="s">
        <v>494</v>
      </c>
      <c r="S64" t="s">
        <v>487</v>
      </c>
      <c r="T64" t="s">
        <v>488</v>
      </c>
      <c r="U64">
        <v>2</v>
      </c>
      <c r="V64">
        <v>1.25</v>
      </c>
      <c r="W64">
        <v>0</v>
      </c>
      <c r="X64">
        <v>0</v>
      </c>
      <c r="Y64" t="s">
        <v>3</v>
      </c>
      <c r="Z64" t="s">
        <v>487</v>
      </c>
      <c r="AA64">
        <v>3</v>
      </c>
      <c r="AB64" t="s">
        <v>489</v>
      </c>
      <c r="AC64">
        <v>60.63</v>
      </c>
      <c r="AD64">
        <v>1</v>
      </c>
      <c r="AE64">
        <v>0</v>
      </c>
      <c r="AF64">
        <v>1</v>
      </c>
      <c r="AG64">
        <v>3</v>
      </c>
      <c r="AH64" t="s">
        <v>65</v>
      </c>
      <c r="AI64" t="s">
        <v>246</v>
      </c>
      <c r="AJ64">
        <v>46083.488935185182</v>
      </c>
      <c r="AK64">
        <v>68005148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 t="s">
        <v>3</v>
      </c>
    </row>
    <row r="65" spans="2:45">
      <c r="B65" t="s">
        <v>592</v>
      </c>
      <c r="C65">
        <v>0</v>
      </c>
      <c r="D65" t="s">
        <v>593</v>
      </c>
      <c r="E65" t="s">
        <v>246</v>
      </c>
      <c r="F65" t="s">
        <v>482</v>
      </c>
      <c r="G65" t="s">
        <v>65</v>
      </c>
      <c r="H65">
        <v>62.45</v>
      </c>
      <c r="I65">
        <v>74.94</v>
      </c>
      <c r="J65">
        <v>1.87</v>
      </c>
      <c r="K65">
        <v>65.61</v>
      </c>
      <c r="L65">
        <v>20</v>
      </c>
      <c r="M65">
        <v>45940</v>
      </c>
      <c r="N65">
        <v>2</v>
      </c>
      <c r="O65" t="s">
        <v>497</v>
      </c>
      <c r="P65" t="s">
        <v>498</v>
      </c>
      <c r="Q65" t="s">
        <v>499</v>
      </c>
      <c r="R65" t="s">
        <v>500</v>
      </c>
      <c r="S65" t="s">
        <v>487</v>
      </c>
      <c r="T65" t="s">
        <v>488</v>
      </c>
      <c r="U65">
        <v>2</v>
      </c>
      <c r="V65">
        <v>1.29</v>
      </c>
      <c r="W65">
        <v>0</v>
      </c>
      <c r="X65">
        <v>0</v>
      </c>
      <c r="Y65" t="s">
        <v>3</v>
      </c>
      <c r="Z65" t="s">
        <v>487</v>
      </c>
      <c r="AA65">
        <v>3</v>
      </c>
      <c r="AB65" t="s">
        <v>489</v>
      </c>
      <c r="AC65">
        <v>62.45</v>
      </c>
      <c r="AD65">
        <v>1</v>
      </c>
      <c r="AE65">
        <v>0</v>
      </c>
      <c r="AF65">
        <v>1</v>
      </c>
      <c r="AG65">
        <v>3</v>
      </c>
      <c r="AH65" t="s">
        <v>65</v>
      </c>
      <c r="AI65" t="s">
        <v>246</v>
      </c>
      <c r="AJ65">
        <v>46083.488935185182</v>
      </c>
      <c r="AK65">
        <v>68005148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 t="s">
        <v>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10</vt:i4>
      </vt:variant>
    </vt:vector>
  </HeadingPairs>
  <TitlesOfParts>
    <vt:vector size="23" baseType="lpstr">
      <vt:lpstr>ПЗ_ССР</vt:lpstr>
      <vt:lpstr>ССР</vt:lpstr>
      <vt:lpstr>12-01-01</vt:lpstr>
      <vt:lpstr>02-01-01</vt:lpstr>
      <vt:lpstr>09-01-01</vt:lpstr>
      <vt:lpstr>КА</vt:lpstr>
      <vt:lpstr>ОСР 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'09-01-01'!Заголовки_для_печати</vt:lpstr>
      <vt:lpstr>КА!Заголовки_для_печати</vt:lpstr>
      <vt:lpstr>'ОСР '!Заголовки_для_печати</vt:lpstr>
      <vt:lpstr>'02-01-01'!Область_печати</vt:lpstr>
      <vt:lpstr>'09-01-01'!Область_печати</vt:lpstr>
      <vt:lpstr>'12-01-01'!Область_печати</vt:lpstr>
      <vt:lpstr>КА!Область_печати</vt:lpstr>
      <vt:lpstr>ПЗ_ССР!Область_печати</vt:lpstr>
      <vt:lpstr>ССР!Область_печати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Косыгина Елена Олеговна</cp:lastModifiedBy>
  <dcterms:created xsi:type="dcterms:W3CDTF">2026-03-05T08:24:40Z</dcterms:created>
  <dcterms:modified xsi:type="dcterms:W3CDTF">2026-05-22T10:20:53Z</dcterms:modified>
</cp:coreProperties>
</file>